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Z:\2021-012 OS Vrhovci JN zivila\"/>
    </mc:Choice>
  </mc:AlternateContent>
  <xr:revisionPtr revIDLastSave="0" documentId="13_ncr:1_{A053BFE4-ABE3-420D-BE6D-C444A4395549}" xr6:coauthVersionLast="46" xr6:coauthVersionMax="46" xr10:uidLastSave="{00000000-0000-0000-0000-000000000000}"/>
  <bookViews>
    <workbookView xWindow="-110" yWindow="-110" windowWidth="19420" windowHeight="10420" firstSheet="36" activeTab="42" xr2:uid="{00000000-000D-0000-FFFF-FFFF00000000}"/>
  </bookViews>
  <sheets>
    <sheet name="4.1.10. PONUDBA" sheetId="66" r:id="rId1"/>
    <sheet name="4.1.11. sklop 1" sheetId="1" r:id="rId2"/>
    <sheet name="4.1.11. sklop 2" sheetId="37" r:id="rId3"/>
    <sheet name="4.1.11. sklop 3" sheetId="48" r:id="rId4"/>
    <sheet name="4.1.11. sklop 4" sheetId="67" r:id="rId5"/>
    <sheet name="4.1.11. sklop 5" sheetId="65" r:id="rId6"/>
    <sheet name="4.1.11. sklop 6" sheetId="51" r:id="rId7"/>
    <sheet name="4.1.11. sklop 7" sheetId="32" r:id="rId8"/>
    <sheet name="4.1.11. sklop 8" sheetId="70" r:id="rId9"/>
    <sheet name="4.1.11. sklop 9" sheetId="68" r:id="rId10"/>
    <sheet name="4.1.11. sklop 10" sheetId="2" r:id="rId11"/>
    <sheet name="4.1.11. sklop 11" sheetId="33" r:id="rId12"/>
    <sheet name="4.1.11. sklop 12" sheetId="69" r:id="rId13"/>
    <sheet name="4.1.11. sklop 13" sheetId="3" r:id="rId14"/>
    <sheet name="4.1.11. sklop 14" sheetId="38" r:id="rId15"/>
    <sheet name="4.1.11. sklop 15" sheetId="41" r:id="rId16"/>
    <sheet name="4.1.11. sklop 16" sheetId="5" r:id="rId17"/>
    <sheet name="4.1.11. sklop 17" sheetId="71" r:id="rId18"/>
    <sheet name="4.1.11. sklop 18" sheetId="63" r:id="rId19"/>
    <sheet name="4.1.11. sklop 19" sheetId="4" r:id="rId20"/>
    <sheet name="4.1.11. sklop 20" sheetId="7" r:id="rId21"/>
    <sheet name="4.1.11. sklop 21" sheetId="64" r:id="rId22"/>
    <sheet name="4.1.11. sklop 22" sheetId="61" r:id="rId23"/>
    <sheet name="4.1.11. sklop 23" sheetId="42" r:id="rId24"/>
    <sheet name="4.1.11. sklop 24" sheetId="13" r:id="rId25"/>
    <sheet name="4.1.11 sklop 25" sheetId="47" r:id="rId26"/>
    <sheet name="4.1.11. sklop 26" sheetId="35" r:id="rId27"/>
    <sheet name="4.1.11. sklop 27" sheetId="72" r:id="rId28"/>
    <sheet name="4.1.11. sklop 28" sheetId="8" r:id="rId29"/>
    <sheet name="4.1.11. sklop 29" sheetId="36" r:id="rId30"/>
    <sheet name="4.1.11. sklop 30" sheetId="74" r:id="rId31"/>
    <sheet name="4.1.11. sklop 31" sheetId="73" r:id="rId32"/>
    <sheet name="4.1.11. sklop 32" sheetId="75" r:id="rId33"/>
    <sheet name="4.1.11. sklop 33" sheetId="11" r:id="rId34"/>
    <sheet name="4.1.11. sklop 34" sheetId="12" r:id="rId35"/>
    <sheet name="4.1.11. sklop 35" sheetId="14" r:id="rId36"/>
    <sheet name="4.1.11. sklop 36" sheetId="34" r:id="rId37"/>
    <sheet name="4.1.11. sklop 37" sheetId="39" r:id="rId38"/>
    <sheet name="4.1.11. sklop 38" sheetId="15" r:id="rId39"/>
    <sheet name="4.1.11. sklop 39" sheetId="62" r:id="rId40"/>
    <sheet name="4.1.11. sklop 40" sheetId="16" r:id="rId41"/>
    <sheet name="4.1.11. sklop 41" sheetId="76" r:id="rId42"/>
    <sheet name="4.1.11. sklop 42" sheetId="40" r:id="rId43"/>
    <sheet name="4.1.11. sklop 43" sheetId="43" r:id="rId44"/>
  </sheets>
  <definedNames>
    <definedName name="_xlnm._FilterDatabase" localSheetId="33" hidden="1">'4.1.11. sklop 33'!$C$1:$C$51</definedName>
    <definedName name="_xlnm._FilterDatabase" localSheetId="7" hidden="1">'4.1.11. sklop 7'!$B$1:$D$42</definedName>
    <definedName name="_xlnm.Print_Area" localSheetId="16">'4.1.11. sklop 16'!$A$1:$Q$24</definedName>
    <definedName name="_xlnm.Print_Area" localSheetId="19">'4.1.11. sklop 19'!$A$1:$Q$22</definedName>
    <definedName name="_xlnm.Print_Area" localSheetId="21">'4.1.11. sklop 21'!$A$1:$Q$15</definedName>
    <definedName name="_xlnm.Print_Area" localSheetId="23">'4.1.11. sklop 23'!$A$1:$Q$15</definedName>
    <definedName name="_xlnm.Print_Area" localSheetId="29">'4.1.11. sklop 29'!$A$1:$R$28</definedName>
    <definedName name="_xlnm.Print_Area" localSheetId="34">'4.1.11. sklop 34'!$A$1:$Q$58</definedName>
    <definedName name="_xlnm.Print_Area" localSheetId="35">'4.1.11. sklop 35'!$A$1:$Q$37</definedName>
    <definedName name="_xlnm.Print_Area" localSheetId="36">'4.1.11. sklop 36'!$A$1:$Q$24</definedName>
    <definedName name="_xlnm.Print_Area" localSheetId="37">'4.1.11. sklop 37'!$A$1:$Q$24</definedName>
    <definedName name="_xlnm.Print_Area" localSheetId="38">'4.1.11. sklop 38'!$A$1:$Q$30</definedName>
    <definedName name="_xlnm.Print_Area" localSheetId="39">'4.1.11. sklop 39'!$A$1:$Q$17</definedName>
    <definedName name="_xlnm.Print_Area" localSheetId="41">'4.1.11. sklop 41'!$A$1:$Q$37</definedName>
    <definedName name="_xlnm.Print_Area" localSheetId="43">'4.1.11. sklop 43'!$A$1:$Q$120</definedName>
    <definedName name="_xlnm.Print_Area" localSheetId="7">'4.1.11. sklop 7'!$A$1:$Q$42</definedName>
    <definedName name="_xlnm.Print_Titles" localSheetId="25">'4.1.11 sklop 25'!$9:$11</definedName>
    <definedName name="_xlnm.Print_Titles" localSheetId="1">'4.1.11. sklop 1'!$9:$11</definedName>
    <definedName name="_xlnm.Print_Titles" localSheetId="10">'4.1.11. sklop 10'!$9:$11</definedName>
    <definedName name="_xlnm.Print_Titles" localSheetId="11">'4.1.11. sklop 11'!$9:$11</definedName>
    <definedName name="_xlnm.Print_Titles" localSheetId="13">'4.1.11. sklop 13'!$9:$11</definedName>
    <definedName name="_xlnm.Print_Titles" localSheetId="14">'4.1.11. sklop 14'!$9:$11</definedName>
    <definedName name="_xlnm.Print_Titles" localSheetId="15">'4.1.11. sklop 15'!$9:$11</definedName>
    <definedName name="_xlnm.Print_Titles" localSheetId="16">'4.1.11. sklop 16'!$9:$11</definedName>
    <definedName name="_xlnm.Print_Titles" localSheetId="18">'4.1.11. sklop 18'!$9:$11</definedName>
    <definedName name="_xlnm.Print_Titles" localSheetId="19">'4.1.11. sklop 19'!$9:$11</definedName>
    <definedName name="_xlnm.Print_Titles" localSheetId="2">'4.1.11. sklop 2'!$9:$11</definedName>
    <definedName name="_xlnm.Print_Titles" localSheetId="20">'4.1.11. sklop 20'!$9:$11</definedName>
    <definedName name="_xlnm.Print_Titles" localSheetId="21">'4.1.11. sklop 21'!$9:$11</definedName>
    <definedName name="_xlnm.Print_Titles" localSheetId="22">'4.1.11. sklop 22'!$9:$11</definedName>
    <definedName name="_xlnm.Print_Titles" localSheetId="23">'4.1.11. sklop 23'!$9:$11</definedName>
    <definedName name="_xlnm.Print_Titles" localSheetId="24">'4.1.11. sklop 24'!$9:$11</definedName>
    <definedName name="_xlnm.Print_Titles" localSheetId="26">'4.1.11. sklop 26'!$9:$11</definedName>
    <definedName name="_xlnm.Print_Titles" localSheetId="28">'4.1.11. sklop 28'!$10:$12</definedName>
    <definedName name="_xlnm.Print_Titles" localSheetId="29">'4.1.11. sklop 29'!$10:$12</definedName>
    <definedName name="_xlnm.Print_Titles" localSheetId="3">'4.1.11. sklop 3'!$9:$11</definedName>
    <definedName name="_xlnm.Print_Titles" localSheetId="30">'4.1.11. sklop 30'!$10:$12</definedName>
    <definedName name="_xlnm.Print_Titles" localSheetId="33">'4.1.11. sklop 33'!$9:$11</definedName>
    <definedName name="_xlnm.Print_Titles" localSheetId="34">'4.1.11. sklop 34'!$9:$11</definedName>
    <definedName name="_xlnm.Print_Titles" localSheetId="35">'4.1.11. sklop 35'!$9:$11</definedName>
    <definedName name="_xlnm.Print_Titles" localSheetId="36">'4.1.11. sklop 36'!$9:$11</definedName>
    <definedName name="_xlnm.Print_Titles" localSheetId="37">'4.1.11. sklop 37'!$9:$11</definedName>
    <definedName name="_xlnm.Print_Titles" localSheetId="38">'4.1.11. sklop 38'!$9:$11</definedName>
    <definedName name="_xlnm.Print_Titles" localSheetId="39">'4.1.11. sklop 39'!$9:$11</definedName>
    <definedName name="_xlnm.Print_Titles" localSheetId="40">'4.1.11. sklop 40'!$9:$11</definedName>
    <definedName name="_xlnm.Print_Titles" localSheetId="41">'4.1.11. sklop 41'!$9:$11</definedName>
    <definedName name="_xlnm.Print_Titles" localSheetId="42">'4.1.11. sklop 42'!$9:$11</definedName>
    <definedName name="_xlnm.Print_Titles" localSheetId="43">'4.1.11. sklop 43'!$9:$11</definedName>
    <definedName name="_xlnm.Print_Titles" localSheetId="5">'4.1.11. sklop 5'!$9:$11</definedName>
    <definedName name="_xlnm.Print_Titles" localSheetId="6">'4.1.11. sklop 6'!$9:$11</definedName>
    <definedName name="_xlnm.Print_Titles" localSheetId="7">'4.1.11. sklop 7'!$9:$11</definedName>
  </definedNames>
  <calcPr calcId="181029"/>
</workbook>
</file>

<file path=xl/calcChain.xml><?xml version="1.0" encoding="utf-8"?>
<calcChain xmlns="http://schemas.openxmlformats.org/spreadsheetml/2006/main">
  <c r="E120" i="43" l="1"/>
  <c r="G14" i="43"/>
  <c r="H14" i="43" s="1"/>
  <c r="I14" i="43" s="1"/>
  <c r="P14" i="43"/>
  <c r="Q14" i="43" s="1"/>
  <c r="G15" i="43"/>
  <c r="H15" i="43" s="1"/>
  <c r="I15" i="43" s="1"/>
  <c r="P15" i="43"/>
  <c r="Q15" i="43"/>
  <c r="G16" i="43"/>
  <c r="H16" i="43" s="1"/>
  <c r="I16" i="43" s="1"/>
  <c r="P16" i="43"/>
  <c r="Q16" i="43" s="1"/>
  <c r="G17" i="43"/>
  <c r="H17" i="43" s="1"/>
  <c r="I17" i="43" s="1"/>
  <c r="P17" i="43"/>
  <c r="Q17" i="43" s="1"/>
  <c r="G18" i="43"/>
  <c r="H18" i="43"/>
  <c r="I18" i="43" s="1"/>
  <c r="P18" i="43"/>
  <c r="Q18" i="43" s="1"/>
  <c r="G19" i="43"/>
  <c r="H19" i="43" s="1"/>
  <c r="I19" i="43" s="1"/>
  <c r="P19" i="43"/>
  <c r="Q19" i="43"/>
  <c r="G20" i="43"/>
  <c r="H20" i="43"/>
  <c r="I20" i="43" s="1"/>
  <c r="P20" i="43"/>
  <c r="Q20" i="43" s="1"/>
  <c r="G21" i="43"/>
  <c r="H21" i="43" s="1"/>
  <c r="I21" i="43" s="1"/>
  <c r="P21" i="43"/>
  <c r="Q21" i="43"/>
  <c r="G22" i="43"/>
  <c r="H22" i="43"/>
  <c r="I22" i="43" s="1"/>
  <c r="P22" i="43"/>
  <c r="Q22" i="43"/>
  <c r="G23" i="43"/>
  <c r="H23" i="43" s="1"/>
  <c r="I23" i="43" s="1"/>
  <c r="P23" i="43"/>
  <c r="Q23" i="43" s="1"/>
  <c r="G24" i="43"/>
  <c r="H24" i="43" s="1"/>
  <c r="I24" i="43" s="1"/>
  <c r="P24" i="43"/>
  <c r="Q24" i="43" s="1"/>
  <c r="G25" i="43"/>
  <c r="H25" i="43" s="1"/>
  <c r="I25" i="43" s="1"/>
  <c r="P25" i="43"/>
  <c r="Q25" i="43" s="1"/>
  <c r="G26" i="43"/>
  <c r="H26" i="43" s="1"/>
  <c r="I26" i="43" s="1"/>
  <c r="P26" i="43"/>
  <c r="Q26" i="43" s="1"/>
  <c r="G27" i="43"/>
  <c r="H27" i="43" s="1"/>
  <c r="I27" i="43" s="1"/>
  <c r="P27" i="43"/>
  <c r="Q27" i="43" s="1"/>
  <c r="G28" i="43"/>
  <c r="H28" i="43"/>
  <c r="I28" i="43" s="1"/>
  <c r="P28" i="43"/>
  <c r="Q28" i="43" s="1"/>
  <c r="G29" i="43"/>
  <c r="H29" i="43"/>
  <c r="I29" i="43" s="1"/>
  <c r="P29" i="43"/>
  <c r="Q29" i="43" s="1"/>
  <c r="G30" i="43"/>
  <c r="H30" i="43"/>
  <c r="I30" i="43" s="1"/>
  <c r="P30" i="43"/>
  <c r="Q30" i="43" s="1"/>
  <c r="G31" i="43"/>
  <c r="H31" i="43" s="1"/>
  <c r="I31" i="43" s="1"/>
  <c r="P31" i="43"/>
  <c r="Q31" i="43"/>
  <c r="G32" i="43"/>
  <c r="H32" i="43" s="1"/>
  <c r="I32" i="43" s="1"/>
  <c r="P32" i="43"/>
  <c r="Q32" i="43" s="1"/>
  <c r="G33" i="43"/>
  <c r="H33" i="43" s="1"/>
  <c r="I33" i="43" s="1"/>
  <c r="P33" i="43"/>
  <c r="Q33" i="43" s="1"/>
  <c r="G34" i="43"/>
  <c r="H34" i="43"/>
  <c r="I34" i="43" s="1"/>
  <c r="P34" i="43"/>
  <c r="Q34" i="43" s="1"/>
  <c r="G35" i="43"/>
  <c r="H35" i="43" s="1"/>
  <c r="I35" i="43" s="1"/>
  <c r="P35" i="43"/>
  <c r="Q35" i="43"/>
  <c r="G36" i="43"/>
  <c r="H36" i="43"/>
  <c r="I36" i="43" s="1"/>
  <c r="P36" i="43"/>
  <c r="Q36" i="43" s="1"/>
  <c r="G37" i="43"/>
  <c r="H37" i="43" s="1"/>
  <c r="I37" i="43" s="1"/>
  <c r="P37" i="43"/>
  <c r="Q37" i="43"/>
  <c r="G38" i="43"/>
  <c r="H38" i="43"/>
  <c r="I38" i="43" s="1"/>
  <c r="P38" i="43"/>
  <c r="Q38" i="43" s="1"/>
  <c r="G39" i="43"/>
  <c r="H39" i="43" s="1"/>
  <c r="I39" i="43" s="1"/>
  <c r="P39" i="43"/>
  <c r="Q39" i="43" s="1"/>
  <c r="G40" i="43"/>
  <c r="H40" i="43" s="1"/>
  <c r="I40" i="43" s="1"/>
  <c r="P40" i="43"/>
  <c r="Q40" i="43" s="1"/>
  <c r="G41" i="43"/>
  <c r="H41" i="43" s="1"/>
  <c r="I41" i="43" s="1"/>
  <c r="P41" i="43"/>
  <c r="Q41" i="43" s="1"/>
  <c r="G42" i="43"/>
  <c r="H42" i="43" s="1"/>
  <c r="I42" i="43" s="1"/>
  <c r="P42" i="43"/>
  <c r="Q42" i="43" s="1"/>
  <c r="G43" i="43"/>
  <c r="H43" i="43" s="1"/>
  <c r="I43" i="43" s="1"/>
  <c r="P43" i="43"/>
  <c r="Q43" i="43" s="1"/>
  <c r="G44" i="43"/>
  <c r="H44" i="43"/>
  <c r="I44" i="43" s="1"/>
  <c r="P44" i="43"/>
  <c r="Q44" i="43" s="1"/>
  <c r="G45" i="43"/>
  <c r="H45" i="43"/>
  <c r="I45" i="43" s="1"/>
  <c r="P45" i="43"/>
  <c r="Q45" i="43" s="1"/>
  <c r="G46" i="43"/>
  <c r="H46" i="43"/>
  <c r="I46" i="43" s="1"/>
  <c r="P46" i="43"/>
  <c r="Q46" i="43" s="1"/>
  <c r="G47" i="43"/>
  <c r="H47" i="43" s="1"/>
  <c r="I47" i="43" s="1"/>
  <c r="P47" i="43"/>
  <c r="Q47" i="43" s="1"/>
  <c r="G48" i="43"/>
  <c r="H48" i="43" s="1"/>
  <c r="I48" i="43" s="1"/>
  <c r="P48" i="43"/>
  <c r="Q48" i="43" s="1"/>
  <c r="G49" i="43"/>
  <c r="H49" i="43" s="1"/>
  <c r="I49" i="43" s="1"/>
  <c r="P49" i="43"/>
  <c r="Q49" i="43" s="1"/>
  <c r="G50" i="43"/>
  <c r="H50" i="43" s="1"/>
  <c r="I50" i="43" s="1"/>
  <c r="P50" i="43"/>
  <c r="Q50" i="43" s="1"/>
  <c r="G51" i="43"/>
  <c r="H51" i="43" s="1"/>
  <c r="I51" i="43" s="1"/>
  <c r="P51" i="43"/>
  <c r="Q51" i="43" s="1"/>
  <c r="G52" i="43"/>
  <c r="H52" i="43" s="1"/>
  <c r="I52" i="43" s="1"/>
  <c r="P52" i="43"/>
  <c r="Q52" i="43" s="1"/>
  <c r="G53" i="43"/>
  <c r="H53" i="43"/>
  <c r="I53" i="43" s="1"/>
  <c r="P53" i="43"/>
  <c r="Q53" i="43" s="1"/>
  <c r="G54" i="43"/>
  <c r="H54" i="43"/>
  <c r="I54" i="43" s="1"/>
  <c r="P54" i="43"/>
  <c r="Q54" i="43" s="1"/>
  <c r="G55" i="43"/>
  <c r="H55" i="43" s="1"/>
  <c r="I55" i="43" s="1"/>
  <c r="P55" i="43"/>
  <c r="Q55" i="43" s="1"/>
  <c r="G56" i="43"/>
  <c r="H56" i="43" s="1"/>
  <c r="I56" i="43" s="1"/>
  <c r="P56" i="43"/>
  <c r="Q56" i="43" s="1"/>
  <c r="G57" i="43"/>
  <c r="H57" i="43" s="1"/>
  <c r="I57" i="43" s="1"/>
  <c r="P57" i="43"/>
  <c r="Q57" i="43" s="1"/>
  <c r="G58" i="43"/>
  <c r="H58" i="43" s="1"/>
  <c r="I58" i="43" s="1"/>
  <c r="P58" i="43"/>
  <c r="Q58" i="43" s="1"/>
  <c r="G59" i="43"/>
  <c r="H59" i="43" s="1"/>
  <c r="I59" i="43" s="1"/>
  <c r="P59" i="43"/>
  <c r="Q59" i="43" s="1"/>
  <c r="G60" i="43"/>
  <c r="H60" i="43" s="1"/>
  <c r="I60" i="43" s="1"/>
  <c r="P60" i="43"/>
  <c r="Q60" i="43" s="1"/>
  <c r="G61" i="43"/>
  <c r="H61" i="43"/>
  <c r="I61" i="43" s="1"/>
  <c r="P61" i="43"/>
  <c r="Q61" i="43" s="1"/>
  <c r="G62" i="43"/>
  <c r="H62" i="43"/>
  <c r="I62" i="43" s="1"/>
  <c r="P62" i="43"/>
  <c r="Q62" i="43"/>
  <c r="G63" i="43"/>
  <c r="H63" i="43" s="1"/>
  <c r="I63" i="43" s="1"/>
  <c r="P63" i="43"/>
  <c r="Q63" i="43" s="1"/>
  <c r="G64" i="43"/>
  <c r="H64" i="43" s="1"/>
  <c r="I64" i="43" s="1"/>
  <c r="P64" i="43"/>
  <c r="Q64" i="43" s="1"/>
  <c r="G65" i="43"/>
  <c r="H65" i="43" s="1"/>
  <c r="I65" i="43" s="1"/>
  <c r="P65" i="43"/>
  <c r="Q65" i="43" s="1"/>
  <c r="G66" i="43"/>
  <c r="H66" i="43" s="1"/>
  <c r="I66" i="43" s="1"/>
  <c r="P66" i="43"/>
  <c r="Q66" i="43" s="1"/>
  <c r="G67" i="43"/>
  <c r="H67" i="43" s="1"/>
  <c r="I67" i="43" s="1"/>
  <c r="P67" i="43"/>
  <c r="Q67" i="43" s="1"/>
  <c r="G68" i="43"/>
  <c r="H68" i="43" s="1"/>
  <c r="I68" i="43" s="1"/>
  <c r="P68" i="43"/>
  <c r="Q68" i="43" s="1"/>
  <c r="G69" i="43"/>
  <c r="H69" i="43"/>
  <c r="I69" i="43" s="1"/>
  <c r="P69" i="43"/>
  <c r="Q69" i="43" s="1"/>
  <c r="G70" i="43"/>
  <c r="H70" i="43"/>
  <c r="I70" i="43" s="1"/>
  <c r="P70" i="43"/>
  <c r="Q70" i="43"/>
  <c r="G71" i="43"/>
  <c r="H71" i="43" s="1"/>
  <c r="I71" i="43" s="1"/>
  <c r="P71" i="43"/>
  <c r="Q71" i="43" s="1"/>
  <c r="G72" i="43"/>
  <c r="H72" i="43" s="1"/>
  <c r="I72" i="43" s="1"/>
  <c r="P72" i="43"/>
  <c r="Q72" i="43" s="1"/>
  <c r="G73" i="43"/>
  <c r="H73" i="43" s="1"/>
  <c r="I73" i="43" s="1"/>
  <c r="P73" i="43"/>
  <c r="Q73" i="43" s="1"/>
  <c r="G74" i="43"/>
  <c r="H74" i="43" s="1"/>
  <c r="I74" i="43" s="1"/>
  <c r="P74" i="43"/>
  <c r="Q74" i="43" s="1"/>
  <c r="G75" i="43"/>
  <c r="H75" i="43" s="1"/>
  <c r="I75" i="43" s="1"/>
  <c r="P75" i="43"/>
  <c r="Q75" i="43"/>
  <c r="G76" i="43"/>
  <c r="H76" i="43"/>
  <c r="I76" i="43" s="1"/>
  <c r="P76" i="43"/>
  <c r="Q76" i="43" s="1"/>
  <c r="G77" i="43"/>
  <c r="H77" i="43" s="1"/>
  <c r="I77" i="43" s="1"/>
  <c r="P77" i="43"/>
  <c r="Q77" i="43" s="1"/>
  <c r="G78" i="43"/>
  <c r="H78" i="43"/>
  <c r="I78" i="43" s="1"/>
  <c r="P78" i="43"/>
  <c r="Q78" i="43"/>
  <c r="G79" i="43"/>
  <c r="H79" i="43" s="1"/>
  <c r="I79" i="43" s="1"/>
  <c r="P79" i="43"/>
  <c r="Q79" i="43" s="1"/>
  <c r="G80" i="43"/>
  <c r="H80" i="43" s="1"/>
  <c r="I80" i="43" s="1"/>
  <c r="P80" i="43"/>
  <c r="Q80" i="43" s="1"/>
  <c r="G81" i="43"/>
  <c r="H81" i="43" s="1"/>
  <c r="I81" i="43" s="1"/>
  <c r="P81" i="43"/>
  <c r="Q81" i="43" s="1"/>
  <c r="G82" i="43"/>
  <c r="H82" i="43" s="1"/>
  <c r="I82" i="43" s="1"/>
  <c r="P82" i="43"/>
  <c r="Q82" i="43" s="1"/>
  <c r="G83" i="43"/>
  <c r="H83" i="43"/>
  <c r="I83" i="43" s="1"/>
  <c r="P83" i="43"/>
  <c r="Q83" i="43" s="1"/>
  <c r="G84" i="43"/>
  <c r="H84" i="43"/>
  <c r="I84" i="43" s="1"/>
  <c r="P84" i="43"/>
  <c r="Q84" i="43"/>
  <c r="G85" i="43"/>
  <c r="H85" i="43"/>
  <c r="I85" i="43"/>
  <c r="P85" i="43"/>
  <c r="Q85" i="43" s="1"/>
  <c r="G86" i="43"/>
  <c r="H86" i="43" s="1"/>
  <c r="I86" i="43" s="1"/>
  <c r="P86" i="43"/>
  <c r="Q86" i="43" s="1"/>
  <c r="G87" i="43"/>
  <c r="H87" i="43" s="1"/>
  <c r="I87" i="43" s="1"/>
  <c r="P87" i="43"/>
  <c r="Q87" i="43"/>
  <c r="G88" i="43"/>
  <c r="H88" i="43" s="1"/>
  <c r="I88" i="43" s="1"/>
  <c r="P88" i="43"/>
  <c r="Q88" i="43" s="1"/>
  <c r="G89" i="43"/>
  <c r="H89" i="43" s="1"/>
  <c r="I89" i="43" s="1"/>
  <c r="P89" i="43"/>
  <c r="Q89" i="43" s="1"/>
  <c r="G90" i="43"/>
  <c r="H90" i="43"/>
  <c r="I90" i="43" s="1"/>
  <c r="P90" i="43"/>
  <c r="Q90" i="43" s="1"/>
  <c r="G91" i="43"/>
  <c r="H91" i="43" s="1"/>
  <c r="I91" i="43" s="1"/>
  <c r="P91" i="43"/>
  <c r="Q91" i="43"/>
  <c r="G92" i="43"/>
  <c r="H92" i="43"/>
  <c r="I92" i="43" s="1"/>
  <c r="P92" i="43"/>
  <c r="Q92" i="43" s="1"/>
  <c r="G93" i="43"/>
  <c r="H93" i="43"/>
  <c r="I93" i="43"/>
  <c r="P93" i="43"/>
  <c r="Q93" i="43"/>
  <c r="G94" i="43"/>
  <c r="H94" i="43"/>
  <c r="I94" i="43" s="1"/>
  <c r="P94" i="43"/>
  <c r="Q94" i="43" s="1"/>
  <c r="G95" i="43"/>
  <c r="H95" i="43" s="1"/>
  <c r="I95" i="43" s="1"/>
  <c r="P95" i="43"/>
  <c r="Q95" i="43" s="1"/>
  <c r="G96" i="43"/>
  <c r="H96" i="43" s="1"/>
  <c r="I96" i="43" s="1"/>
  <c r="P96" i="43"/>
  <c r="Q96" i="43" s="1"/>
  <c r="G97" i="43"/>
  <c r="H97" i="43" s="1"/>
  <c r="I97" i="43" s="1"/>
  <c r="P97" i="43"/>
  <c r="Q97" i="43" s="1"/>
  <c r="G98" i="43"/>
  <c r="H98" i="43"/>
  <c r="I98" i="43" s="1"/>
  <c r="P98" i="43"/>
  <c r="Q98" i="43" s="1"/>
  <c r="G99" i="43"/>
  <c r="H99" i="43" s="1"/>
  <c r="I99" i="43" s="1"/>
  <c r="P99" i="43"/>
  <c r="Q99" i="43" s="1"/>
  <c r="G100" i="43"/>
  <c r="H100" i="43" s="1"/>
  <c r="I100" i="43" s="1"/>
  <c r="P100" i="43"/>
  <c r="Q100" i="43" s="1"/>
  <c r="G101" i="43"/>
  <c r="H101" i="43"/>
  <c r="I101" i="43" s="1"/>
  <c r="P101" i="43"/>
  <c r="Q101" i="43" s="1"/>
  <c r="G102" i="43"/>
  <c r="H102" i="43" s="1"/>
  <c r="I102" i="43" s="1"/>
  <c r="P102" i="43"/>
  <c r="Q102" i="43" s="1"/>
  <c r="G103" i="43"/>
  <c r="H103" i="43" s="1"/>
  <c r="I103" i="43" s="1"/>
  <c r="P103" i="43"/>
  <c r="Q103" i="43" s="1"/>
  <c r="G104" i="43"/>
  <c r="H104" i="43" s="1"/>
  <c r="I104" i="43" s="1"/>
  <c r="P104" i="43"/>
  <c r="Q104" i="43" s="1"/>
  <c r="G105" i="43"/>
  <c r="H105" i="43" s="1"/>
  <c r="I105" i="43" s="1"/>
  <c r="P105" i="43"/>
  <c r="Q105" i="43" s="1"/>
  <c r="G106" i="43"/>
  <c r="H106" i="43"/>
  <c r="I106" i="43" s="1"/>
  <c r="P106" i="43"/>
  <c r="Q106" i="43" s="1"/>
  <c r="G107" i="43"/>
  <c r="H107" i="43" s="1"/>
  <c r="I107" i="43" s="1"/>
  <c r="P107" i="43"/>
  <c r="Q107" i="43" s="1"/>
  <c r="G108" i="43"/>
  <c r="H108" i="43"/>
  <c r="I108" i="43" s="1"/>
  <c r="P108" i="43"/>
  <c r="Q108" i="43" s="1"/>
  <c r="G109" i="43"/>
  <c r="H109" i="43" s="1"/>
  <c r="I109" i="43" s="1"/>
  <c r="P109" i="43"/>
  <c r="Q109" i="43" s="1"/>
  <c r="G110" i="43"/>
  <c r="H110" i="43"/>
  <c r="I110" i="43" s="1"/>
  <c r="P110" i="43"/>
  <c r="Q110" i="43"/>
  <c r="G111" i="43"/>
  <c r="H111" i="43" s="1"/>
  <c r="I111" i="43" s="1"/>
  <c r="P111" i="43"/>
  <c r="Q111" i="43" s="1"/>
  <c r="G112" i="43"/>
  <c r="H112" i="43" s="1"/>
  <c r="I112" i="43" s="1"/>
  <c r="P112" i="43"/>
  <c r="Q112" i="43" s="1"/>
  <c r="G113" i="43"/>
  <c r="H113" i="43" s="1"/>
  <c r="I113" i="43" s="1"/>
  <c r="P113" i="43"/>
  <c r="Q113" i="43" s="1"/>
  <c r="G114" i="43"/>
  <c r="H114" i="43" s="1"/>
  <c r="I114" i="43" s="1"/>
  <c r="P114" i="43"/>
  <c r="Q114" i="43" s="1"/>
  <c r="G115" i="43"/>
  <c r="H115" i="43" s="1"/>
  <c r="I115" i="43" s="1"/>
  <c r="P115" i="43"/>
  <c r="Q115" i="43" s="1"/>
  <c r="G116" i="43"/>
  <c r="H116" i="43"/>
  <c r="I116" i="43" s="1"/>
  <c r="P116" i="43"/>
  <c r="Q116" i="43" s="1"/>
  <c r="G117" i="43"/>
  <c r="H117" i="43"/>
  <c r="I117" i="43" s="1"/>
  <c r="P117" i="43"/>
  <c r="Q117" i="43" s="1"/>
  <c r="G118" i="43"/>
  <c r="H118" i="43"/>
  <c r="I118" i="43" s="1"/>
  <c r="P118" i="43"/>
  <c r="Q118" i="43" s="1"/>
  <c r="G119" i="43"/>
  <c r="H119" i="43" s="1"/>
  <c r="I119" i="43" s="1"/>
  <c r="P119" i="43"/>
  <c r="Q119" i="43" s="1"/>
  <c r="G13" i="43"/>
  <c r="H13" i="43" s="1"/>
  <c r="I13" i="43" s="1"/>
  <c r="P13" i="43"/>
  <c r="Q13" i="43" s="1"/>
  <c r="P12" i="43"/>
  <c r="Q12" i="43" s="1"/>
  <c r="B60" i="66"/>
  <c r="A60" i="66"/>
  <c r="E59" i="66"/>
  <c r="C59" i="66"/>
  <c r="B59" i="66"/>
  <c r="A59" i="66"/>
  <c r="E25" i="40"/>
  <c r="E58" i="66"/>
  <c r="C58" i="66"/>
  <c r="B58" i="66"/>
  <c r="A58" i="66"/>
  <c r="Q37" i="76"/>
  <c r="I37" i="76"/>
  <c r="E37" i="76"/>
  <c r="G14" i="76"/>
  <c r="H14" i="76" s="1"/>
  <c r="I14" i="76" s="1"/>
  <c r="P14" i="76"/>
  <c r="Q14" i="76" s="1"/>
  <c r="G15" i="76"/>
  <c r="H15" i="76" s="1"/>
  <c r="I15" i="76" s="1"/>
  <c r="P15" i="76"/>
  <c r="Q15" i="76" s="1"/>
  <c r="G16" i="76"/>
  <c r="H16" i="76" s="1"/>
  <c r="I16" i="76" s="1"/>
  <c r="P16" i="76"/>
  <c r="Q16" i="76" s="1"/>
  <c r="G17" i="76"/>
  <c r="H17" i="76"/>
  <c r="I17" i="76" s="1"/>
  <c r="P17" i="76"/>
  <c r="Q17" i="76" s="1"/>
  <c r="G18" i="76"/>
  <c r="H18" i="76"/>
  <c r="I18" i="76" s="1"/>
  <c r="P18" i="76"/>
  <c r="Q18" i="76"/>
  <c r="G19" i="76"/>
  <c r="H19" i="76"/>
  <c r="I19" i="76" s="1"/>
  <c r="P19" i="76"/>
  <c r="Q19" i="76"/>
  <c r="G20" i="76"/>
  <c r="H20" i="76"/>
  <c r="I20" i="76"/>
  <c r="P20" i="76"/>
  <c r="Q20" i="76"/>
  <c r="G21" i="76"/>
  <c r="H21" i="76" s="1"/>
  <c r="I21" i="76" s="1"/>
  <c r="P21" i="76"/>
  <c r="Q21" i="76"/>
  <c r="G22" i="76"/>
  <c r="H22" i="76" s="1"/>
  <c r="I22" i="76" s="1"/>
  <c r="P22" i="76"/>
  <c r="Q22" i="76" s="1"/>
  <c r="G23" i="76"/>
  <c r="H23" i="76" s="1"/>
  <c r="I23" i="76" s="1"/>
  <c r="P23" i="76"/>
  <c r="Q23" i="76" s="1"/>
  <c r="G24" i="76"/>
  <c r="H24" i="76" s="1"/>
  <c r="I24" i="76" s="1"/>
  <c r="P24" i="76"/>
  <c r="Q24" i="76" s="1"/>
  <c r="G25" i="76"/>
  <c r="H25" i="76"/>
  <c r="I25" i="76" s="1"/>
  <c r="P25" i="76"/>
  <c r="Q25" i="76" s="1"/>
  <c r="G26" i="76"/>
  <c r="H26" i="76"/>
  <c r="I26" i="76" s="1"/>
  <c r="P26" i="76"/>
  <c r="Q26" i="76"/>
  <c r="G27" i="76"/>
  <c r="H27" i="76"/>
  <c r="I27" i="76" s="1"/>
  <c r="P27" i="76"/>
  <c r="Q27" i="76"/>
  <c r="G28" i="76"/>
  <c r="H28" i="76"/>
  <c r="I28" i="76"/>
  <c r="P28" i="76"/>
  <c r="Q28" i="76"/>
  <c r="G29" i="76"/>
  <c r="H29" i="76" s="1"/>
  <c r="I29" i="76" s="1"/>
  <c r="P29" i="76"/>
  <c r="Q29" i="76"/>
  <c r="G30" i="76"/>
  <c r="H30" i="76" s="1"/>
  <c r="I30" i="76" s="1"/>
  <c r="P30" i="76"/>
  <c r="Q30" i="76" s="1"/>
  <c r="G31" i="76"/>
  <c r="H31" i="76" s="1"/>
  <c r="I31" i="76" s="1"/>
  <c r="P31" i="76"/>
  <c r="Q31" i="76" s="1"/>
  <c r="G32" i="76"/>
  <c r="H32" i="76" s="1"/>
  <c r="I32" i="76" s="1"/>
  <c r="P32" i="76"/>
  <c r="Q32" i="76" s="1"/>
  <c r="G33" i="76"/>
  <c r="H33" i="76"/>
  <c r="I33" i="76" s="1"/>
  <c r="P33" i="76"/>
  <c r="Q33" i="76" s="1"/>
  <c r="G34" i="76"/>
  <c r="H34" i="76"/>
  <c r="I34" i="76" s="1"/>
  <c r="P34" i="76"/>
  <c r="Q34" i="76"/>
  <c r="G35" i="76"/>
  <c r="H35" i="76"/>
  <c r="I35" i="76" s="1"/>
  <c r="P35" i="76"/>
  <c r="Q35" i="76"/>
  <c r="G36" i="76"/>
  <c r="H36" i="76"/>
  <c r="I36" i="76"/>
  <c r="P36" i="76"/>
  <c r="Q36" i="76"/>
  <c r="G13" i="76"/>
  <c r="H13" i="76"/>
  <c r="I13" i="76" s="1"/>
  <c r="P13" i="76"/>
  <c r="Q13" i="76" s="1"/>
  <c r="I32" i="16"/>
  <c r="E32" i="16"/>
  <c r="Q120" i="43" l="1"/>
  <c r="P12" i="76" l="1"/>
  <c r="Q12" i="76" s="1"/>
  <c r="E17" i="62"/>
  <c r="A49" i="66"/>
  <c r="A47" i="66"/>
  <c r="F28" i="36"/>
  <c r="Q14" i="8"/>
  <c r="Q36" i="2"/>
  <c r="I36" i="2"/>
  <c r="E36" i="2"/>
  <c r="E2" i="37"/>
  <c r="E2" i="48"/>
  <c r="E2" i="67"/>
  <c r="E2" i="65"/>
  <c r="E2" i="51"/>
  <c r="E2" i="32"/>
  <c r="E2" i="70"/>
  <c r="E2" i="68"/>
  <c r="E2" i="2"/>
  <c r="E2" i="33"/>
  <c r="E2" i="69"/>
  <c r="E2" i="3"/>
  <c r="E2" i="38"/>
  <c r="E2" i="41"/>
  <c r="E2" i="5"/>
  <c r="E2" i="71"/>
  <c r="E2" i="63"/>
  <c r="E2" i="4"/>
  <c r="E2" i="7"/>
  <c r="E2" i="64"/>
  <c r="E2" i="61"/>
  <c r="E2" i="42"/>
  <c r="E2" i="13"/>
  <c r="E2" i="47"/>
  <c r="E2" i="35"/>
  <c r="E2" i="72"/>
  <c r="E2" i="73"/>
  <c r="E2" i="75"/>
  <c r="E2" i="11"/>
  <c r="E2" i="12"/>
  <c r="E2" i="14"/>
  <c r="E2" i="34"/>
  <c r="E2" i="39"/>
  <c r="E2" i="15"/>
  <c r="E2" i="62"/>
  <c r="E2" i="16"/>
  <c r="E2" i="40"/>
  <c r="E2" i="43"/>
  <c r="E2" i="76"/>
  <c r="E2" i="1"/>
  <c r="G21" i="40"/>
  <c r="H21" i="40"/>
  <c r="I21" i="40" s="1"/>
  <c r="P21" i="40"/>
  <c r="Q21" i="40" s="1"/>
  <c r="G22" i="40"/>
  <c r="H22" i="40" s="1"/>
  <c r="I22" i="40" s="1"/>
  <c r="P22" i="40"/>
  <c r="Q22" i="40"/>
  <c r="G12" i="76"/>
  <c r="H12" i="76" s="1"/>
  <c r="I12" i="76" s="1"/>
  <c r="E4" i="76"/>
  <c r="P24" i="40"/>
  <c r="Q24" i="40" s="1"/>
  <c r="G24" i="40"/>
  <c r="H24" i="40" s="1"/>
  <c r="I24" i="40" s="1"/>
  <c r="P23" i="40"/>
  <c r="Q23" i="40" s="1"/>
  <c r="G23" i="40"/>
  <c r="H23" i="40" s="1"/>
  <c r="I23" i="40" s="1"/>
  <c r="P20" i="40"/>
  <c r="Q20" i="40" s="1"/>
  <c r="G20" i="40"/>
  <c r="H20" i="40" s="1"/>
  <c r="I20" i="40" s="1"/>
  <c r="P19" i="40"/>
  <c r="Q19" i="40" s="1"/>
  <c r="G19" i="40"/>
  <c r="H19" i="40" s="1"/>
  <c r="I19" i="40" s="1"/>
  <c r="P18" i="40"/>
  <c r="Q18" i="40" s="1"/>
  <c r="G18" i="40"/>
  <c r="H18" i="40" s="1"/>
  <c r="I18" i="40" s="1"/>
  <c r="P17" i="40"/>
  <c r="Q17" i="40" s="1"/>
  <c r="G17" i="40"/>
  <c r="H17" i="40" s="1"/>
  <c r="I17" i="40" s="1"/>
  <c r="P16" i="40"/>
  <c r="Q16" i="40" s="1"/>
  <c r="G16" i="40"/>
  <c r="H16" i="40" s="1"/>
  <c r="I16" i="40" s="1"/>
  <c r="P15" i="40"/>
  <c r="Q15" i="40" s="1"/>
  <c r="G15" i="40"/>
  <c r="H15" i="40" s="1"/>
  <c r="I15" i="40" s="1"/>
  <c r="P14" i="40"/>
  <c r="Q14" i="40" s="1"/>
  <c r="G14" i="40"/>
  <c r="H14" i="40" s="1"/>
  <c r="I14" i="40" s="1"/>
  <c r="P13" i="40"/>
  <c r="Q13" i="40" s="1"/>
  <c r="G13" i="40"/>
  <c r="H13" i="40" s="1"/>
  <c r="I13" i="40" s="1"/>
  <c r="P12" i="40"/>
  <c r="Q12" i="40" s="1"/>
  <c r="G12" i="40"/>
  <c r="H12" i="40" s="1"/>
  <c r="I12" i="40" s="1"/>
  <c r="E4" i="40"/>
  <c r="B49" i="66"/>
  <c r="E14" i="75"/>
  <c r="C49" i="66" s="1"/>
  <c r="P13" i="75"/>
  <c r="Q13" i="75" s="1"/>
  <c r="G13" i="75"/>
  <c r="H13" i="75" s="1"/>
  <c r="I13" i="75" s="1"/>
  <c r="P12" i="75"/>
  <c r="Q12" i="75" s="1"/>
  <c r="G12" i="75"/>
  <c r="H12" i="75" s="1"/>
  <c r="I12" i="75" s="1"/>
  <c r="I14" i="75" s="1"/>
  <c r="E49" i="66" s="1"/>
  <c r="E4" i="75"/>
  <c r="B47" i="66"/>
  <c r="F25" i="74"/>
  <c r="C47" i="66" s="1"/>
  <c r="R24" i="74"/>
  <c r="Q24" i="74"/>
  <c r="I24" i="74"/>
  <c r="J24" i="74" s="1"/>
  <c r="H24" i="74"/>
  <c r="R23" i="74"/>
  <c r="Q23" i="74"/>
  <c r="H23" i="74"/>
  <c r="I23" i="74" s="1"/>
  <c r="J23" i="74" s="1"/>
  <c r="Q22" i="74"/>
  <c r="R22" i="74" s="1"/>
  <c r="I22" i="74"/>
  <c r="J22" i="74" s="1"/>
  <c r="H22" i="74"/>
  <c r="R21" i="74"/>
  <c r="Q21" i="74"/>
  <c r="H21" i="74"/>
  <c r="I21" i="74" s="1"/>
  <c r="J21" i="74" s="1"/>
  <c r="Q20" i="74"/>
  <c r="R20" i="74" s="1"/>
  <c r="I20" i="74"/>
  <c r="J20" i="74" s="1"/>
  <c r="H20" i="74"/>
  <c r="Q19" i="74"/>
  <c r="R19" i="74" s="1"/>
  <c r="H19" i="74"/>
  <c r="I19" i="74" s="1"/>
  <c r="J19" i="74" s="1"/>
  <c r="Q18" i="74"/>
  <c r="R18" i="74" s="1"/>
  <c r="H18" i="74"/>
  <c r="I18" i="74" s="1"/>
  <c r="J18" i="74" s="1"/>
  <c r="Q17" i="74"/>
  <c r="R17" i="74" s="1"/>
  <c r="H17" i="74"/>
  <c r="I17" i="74" s="1"/>
  <c r="J17" i="74" s="1"/>
  <c r="R16" i="74"/>
  <c r="Q16" i="74"/>
  <c r="H16" i="74"/>
  <c r="I16" i="74" s="1"/>
  <c r="J16" i="74" s="1"/>
  <c r="Q15" i="74"/>
  <c r="R15" i="74" s="1"/>
  <c r="I15" i="74"/>
  <c r="J15" i="74" s="1"/>
  <c r="H15" i="74"/>
  <c r="Q14" i="74"/>
  <c r="R14" i="74" s="1"/>
  <c r="H14" i="74"/>
  <c r="I14" i="74" s="1"/>
  <c r="J14" i="74" s="1"/>
  <c r="Q13" i="74"/>
  <c r="R13" i="74" s="1"/>
  <c r="R25" i="74" s="1"/>
  <c r="H13" i="74"/>
  <c r="I13" i="74" s="1"/>
  <c r="J13" i="74" s="1"/>
  <c r="J25" i="74" s="1"/>
  <c r="E47" i="66" s="1"/>
  <c r="F4" i="74"/>
  <c r="F2" i="74"/>
  <c r="B57" i="66"/>
  <c r="A57" i="66"/>
  <c r="C57" i="66"/>
  <c r="G14" i="16"/>
  <c r="H14" i="16" s="1"/>
  <c r="I14" i="16" s="1"/>
  <c r="P14" i="16"/>
  <c r="Q14" i="16" s="1"/>
  <c r="G15" i="16"/>
  <c r="H15" i="16" s="1"/>
  <c r="I15" i="16" s="1"/>
  <c r="P15" i="16"/>
  <c r="Q15" i="16" s="1"/>
  <c r="G16" i="16"/>
  <c r="H16" i="16" s="1"/>
  <c r="I16" i="16" s="1"/>
  <c r="P16" i="16"/>
  <c r="Q16" i="16" s="1"/>
  <c r="G17" i="16"/>
  <c r="H17" i="16" s="1"/>
  <c r="I17" i="16" s="1"/>
  <c r="P17" i="16"/>
  <c r="Q17" i="16" s="1"/>
  <c r="G18" i="16"/>
  <c r="H18" i="16"/>
  <c r="I18" i="16" s="1"/>
  <c r="P18" i="16"/>
  <c r="Q18" i="16" s="1"/>
  <c r="G19" i="16"/>
  <c r="H19" i="16" s="1"/>
  <c r="I19" i="16" s="1"/>
  <c r="P19" i="16"/>
  <c r="Q19" i="16"/>
  <c r="G20" i="16"/>
  <c r="H20" i="16" s="1"/>
  <c r="I20" i="16" s="1"/>
  <c r="P20" i="16"/>
  <c r="Q20" i="16" s="1"/>
  <c r="G21" i="16"/>
  <c r="H21" i="16"/>
  <c r="I21" i="16" s="1"/>
  <c r="P21" i="16"/>
  <c r="Q21" i="16"/>
  <c r="G22" i="16"/>
  <c r="H22" i="16" s="1"/>
  <c r="I22" i="16" s="1"/>
  <c r="P22" i="16"/>
  <c r="Q22" i="16" s="1"/>
  <c r="G23" i="16"/>
  <c r="H23" i="16" s="1"/>
  <c r="I23" i="16" s="1"/>
  <c r="P23" i="16"/>
  <c r="Q23" i="16" s="1"/>
  <c r="G24" i="16"/>
  <c r="H24" i="16"/>
  <c r="I24" i="16"/>
  <c r="P24" i="16"/>
  <c r="Q24" i="16" s="1"/>
  <c r="G25" i="16"/>
  <c r="H25" i="16" s="1"/>
  <c r="I25" i="16" s="1"/>
  <c r="P25" i="16"/>
  <c r="Q25" i="16"/>
  <c r="G26" i="16"/>
  <c r="H26" i="16" s="1"/>
  <c r="I26" i="16" s="1"/>
  <c r="P26" i="16"/>
  <c r="Q26" i="16" s="1"/>
  <c r="G27" i="16"/>
  <c r="H27" i="16" s="1"/>
  <c r="I27" i="16" s="1"/>
  <c r="P27" i="16"/>
  <c r="Q27" i="16" s="1"/>
  <c r="G28" i="16"/>
  <c r="H28" i="16" s="1"/>
  <c r="I28" i="16" s="1"/>
  <c r="P28" i="16"/>
  <c r="Q28" i="16" s="1"/>
  <c r="G29" i="16"/>
  <c r="H29" i="16" s="1"/>
  <c r="I29" i="16" s="1"/>
  <c r="P29" i="16"/>
  <c r="Q29" i="16" s="1"/>
  <c r="G30" i="16"/>
  <c r="H30" i="16" s="1"/>
  <c r="I30" i="16" s="1"/>
  <c r="P30" i="16"/>
  <c r="Q30" i="16" s="1"/>
  <c r="G31" i="16"/>
  <c r="H31" i="16" s="1"/>
  <c r="I31" i="16" s="1"/>
  <c r="P31" i="16"/>
  <c r="Q31" i="16" s="1"/>
  <c r="G13" i="16"/>
  <c r="H13" i="16" s="1"/>
  <c r="I13" i="16" s="1"/>
  <c r="P13" i="16"/>
  <c r="Q13" i="16" s="1"/>
  <c r="P12" i="16"/>
  <c r="Q12" i="16" s="1"/>
  <c r="Q25" i="40" l="1"/>
  <c r="I25" i="40"/>
  <c r="Q14" i="75"/>
  <c r="Q32" i="16"/>
  <c r="C56" i="66" l="1"/>
  <c r="B56" i="66"/>
  <c r="A56" i="66"/>
  <c r="G14" i="62"/>
  <c r="H14" i="62" s="1"/>
  <c r="I14" i="62" s="1"/>
  <c r="P14" i="62"/>
  <c r="Q14" i="62" s="1"/>
  <c r="G15" i="62"/>
  <c r="H15" i="62" s="1"/>
  <c r="I15" i="62" s="1"/>
  <c r="P15" i="62"/>
  <c r="Q15" i="62" s="1"/>
  <c r="G16" i="62"/>
  <c r="H16" i="62"/>
  <c r="I16" i="62" s="1"/>
  <c r="P16" i="62"/>
  <c r="Q16" i="62" s="1"/>
  <c r="G13" i="62"/>
  <c r="H13" i="62" s="1"/>
  <c r="I13" i="62" s="1"/>
  <c r="P13" i="62"/>
  <c r="Q13" i="62" s="1"/>
  <c r="P12" i="62"/>
  <c r="Q12" i="62" s="1"/>
  <c r="Q17" i="62" s="1"/>
  <c r="B55" i="66"/>
  <c r="A55" i="66"/>
  <c r="E30" i="15"/>
  <c r="C55" i="66" s="1"/>
  <c r="G14" i="15"/>
  <c r="H14" i="15" s="1"/>
  <c r="I14" i="15" s="1"/>
  <c r="P14" i="15"/>
  <c r="Q14" i="15" s="1"/>
  <c r="G15" i="15"/>
  <c r="H15" i="15" s="1"/>
  <c r="I15" i="15" s="1"/>
  <c r="P15" i="15"/>
  <c r="Q15" i="15" s="1"/>
  <c r="G16" i="15"/>
  <c r="H16" i="15" s="1"/>
  <c r="I16" i="15" s="1"/>
  <c r="P16" i="15"/>
  <c r="Q16" i="15" s="1"/>
  <c r="G17" i="15"/>
  <c r="H17" i="15" s="1"/>
  <c r="I17" i="15" s="1"/>
  <c r="P17" i="15"/>
  <c r="Q17" i="15" s="1"/>
  <c r="G18" i="15"/>
  <c r="H18" i="15" s="1"/>
  <c r="I18" i="15" s="1"/>
  <c r="P18" i="15"/>
  <c r="Q18" i="15" s="1"/>
  <c r="G19" i="15"/>
  <c r="H19" i="15" s="1"/>
  <c r="I19" i="15" s="1"/>
  <c r="P19" i="15"/>
  <c r="Q19" i="15" s="1"/>
  <c r="G20" i="15"/>
  <c r="H20" i="15" s="1"/>
  <c r="I20" i="15" s="1"/>
  <c r="P20" i="15"/>
  <c r="Q20" i="15" s="1"/>
  <c r="G21" i="15"/>
  <c r="H21" i="15" s="1"/>
  <c r="I21" i="15" s="1"/>
  <c r="P21" i="15"/>
  <c r="Q21" i="15" s="1"/>
  <c r="G22" i="15"/>
  <c r="H22" i="15" s="1"/>
  <c r="I22" i="15" s="1"/>
  <c r="P22" i="15"/>
  <c r="Q22" i="15" s="1"/>
  <c r="G23" i="15"/>
  <c r="H23" i="15" s="1"/>
  <c r="I23" i="15" s="1"/>
  <c r="P23" i="15"/>
  <c r="Q23" i="15" s="1"/>
  <c r="G24" i="15"/>
  <c r="H24" i="15" s="1"/>
  <c r="I24" i="15" s="1"/>
  <c r="P24" i="15"/>
  <c r="Q24" i="15" s="1"/>
  <c r="G25" i="15"/>
  <c r="H25" i="15" s="1"/>
  <c r="I25" i="15" s="1"/>
  <c r="P25" i="15"/>
  <c r="Q25" i="15" s="1"/>
  <c r="G26" i="15"/>
  <c r="H26" i="15" s="1"/>
  <c r="I26" i="15" s="1"/>
  <c r="P26" i="15"/>
  <c r="Q26" i="15" s="1"/>
  <c r="G27" i="15"/>
  <c r="H27" i="15"/>
  <c r="I27" i="15" s="1"/>
  <c r="P27" i="15"/>
  <c r="Q27" i="15" s="1"/>
  <c r="G28" i="15"/>
  <c r="H28" i="15"/>
  <c r="I28" i="15"/>
  <c r="P28" i="15"/>
  <c r="Q28" i="15" s="1"/>
  <c r="G29" i="15"/>
  <c r="H29" i="15"/>
  <c r="I29" i="15" s="1"/>
  <c r="P29" i="15"/>
  <c r="Q29" i="15" s="1"/>
  <c r="G13" i="15"/>
  <c r="H13" i="15"/>
  <c r="I13" i="15" s="1"/>
  <c r="P13" i="15"/>
  <c r="Q13" i="15" s="1"/>
  <c r="P12" i="15"/>
  <c r="Q12" i="15" s="1"/>
  <c r="Q30" i="15" s="1"/>
  <c r="B54" i="66"/>
  <c r="A54" i="66"/>
  <c r="E24" i="39"/>
  <c r="C54" i="66" s="1"/>
  <c r="G14" i="39"/>
  <c r="H14" i="39" s="1"/>
  <c r="I14" i="39" s="1"/>
  <c r="P14" i="39"/>
  <c r="Q14" i="39" s="1"/>
  <c r="G15" i="39"/>
  <c r="H15" i="39"/>
  <c r="I15" i="39"/>
  <c r="P15" i="39"/>
  <c r="Q15" i="39" s="1"/>
  <c r="G16" i="39"/>
  <c r="H16" i="39" s="1"/>
  <c r="I16" i="39" s="1"/>
  <c r="P16" i="39"/>
  <c r="Q16" i="39" s="1"/>
  <c r="G17" i="39"/>
  <c r="H17" i="39" s="1"/>
  <c r="I17" i="39" s="1"/>
  <c r="P17" i="39"/>
  <c r="Q17" i="39" s="1"/>
  <c r="G18" i="39"/>
  <c r="H18" i="39" s="1"/>
  <c r="I18" i="39" s="1"/>
  <c r="P18" i="39"/>
  <c r="Q18" i="39" s="1"/>
  <c r="G19" i="39"/>
  <c r="H19" i="39" s="1"/>
  <c r="I19" i="39" s="1"/>
  <c r="P19" i="39"/>
  <c r="Q19" i="39"/>
  <c r="G20" i="39"/>
  <c r="H20" i="39"/>
  <c r="I20" i="39" s="1"/>
  <c r="P20" i="39"/>
  <c r="Q20" i="39" s="1"/>
  <c r="G21" i="39"/>
  <c r="H21" i="39" s="1"/>
  <c r="I21" i="39" s="1"/>
  <c r="P21" i="39"/>
  <c r="Q21" i="39"/>
  <c r="G22" i="39"/>
  <c r="H22" i="39" s="1"/>
  <c r="I22" i="39" s="1"/>
  <c r="P22" i="39"/>
  <c r="Q22" i="39" s="1"/>
  <c r="G23" i="39"/>
  <c r="H23" i="39"/>
  <c r="I23" i="39" s="1"/>
  <c r="P23" i="39"/>
  <c r="Q23" i="39" s="1"/>
  <c r="G13" i="39"/>
  <c r="H13" i="39" s="1"/>
  <c r="I13" i="39" s="1"/>
  <c r="P13" i="39"/>
  <c r="Q13" i="39" s="1"/>
  <c r="P12" i="39"/>
  <c r="Q12" i="39" s="1"/>
  <c r="Q24" i="39" s="1"/>
  <c r="B53" i="66"/>
  <c r="A53" i="66"/>
  <c r="E24" i="34"/>
  <c r="C53" i="66" s="1"/>
  <c r="G14" i="34"/>
  <c r="H14" i="34" s="1"/>
  <c r="I14" i="34" s="1"/>
  <c r="P14" i="34"/>
  <c r="Q14" i="34" s="1"/>
  <c r="G15" i="34"/>
  <c r="H15" i="34" s="1"/>
  <c r="I15" i="34" s="1"/>
  <c r="P15" i="34"/>
  <c r="Q15" i="34" s="1"/>
  <c r="G16" i="34"/>
  <c r="H16" i="34" s="1"/>
  <c r="I16" i="34" s="1"/>
  <c r="P16" i="34"/>
  <c r="Q16" i="34" s="1"/>
  <c r="G17" i="34"/>
  <c r="H17" i="34" s="1"/>
  <c r="I17" i="34" s="1"/>
  <c r="P17" i="34"/>
  <c r="Q17" i="34" s="1"/>
  <c r="G18" i="34"/>
  <c r="H18" i="34" s="1"/>
  <c r="I18" i="34" s="1"/>
  <c r="P18" i="34"/>
  <c r="Q18" i="34" s="1"/>
  <c r="G19" i="34"/>
  <c r="H19" i="34" s="1"/>
  <c r="I19" i="34" s="1"/>
  <c r="P19" i="34"/>
  <c r="Q19" i="34" s="1"/>
  <c r="G20" i="34"/>
  <c r="H20" i="34" s="1"/>
  <c r="I20" i="34" s="1"/>
  <c r="P20" i="34"/>
  <c r="Q20" i="34" s="1"/>
  <c r="G21" i="34"/>
  <c r="H21" i="34" s="1"/>
  <c r="I21" i="34" s="1"/>
  <c r="P21" i="34"/>
  <c r="Q21" i="34" s="1"/>
  <c r="G22" i="34"/>
  <c r="H22" i="34"/>
  <c r="I22" i="34" s="1"/>
  <c r="P22" i="34"/>
  <c r="Q22" i="34" s="1"/>
  <c r="G23" i="34"/>
  <c r="H23" i="34" s="1"/>
  <c r="I23" i="34" s="1"/>
  <c r="P23" i="34"/>
  <c r="Q23" i="34" s="1"/>
  <c r="G13" i="34"/>
  <c r="H13" i="34" s="1"/>
  <c r="I13" i="34" s="1"/>
  <c r="P13" i="34"/>
  <c r="Q13" i="34" s="1"/>
  <c r="P12" i="34"/>
  <c r="Q12" i="34"/>
  <c r="B52" i="66"/>
  <c r="A52" i="66"/>
  <c r="E37" i="14"/>
  <c r="C52" i="66" s="1"/>
  <c r="G14" i="14"/>
  <c r="H14" i="14" s="1"/>
  <c r="I14" i="14" s="1"/>
  <c r="P14" i="14"/>
  <c r="Q14" i="14" s="1"/>
  <c r="G15" i="14"/>
  <c r="H15" i="14" s="1"/>
  <c r="I15" i="14" s="1"/>
  <c r="P15" i="14"/>
  <c r="Q15" i="14" s="1"/>
  <c r="G16" i="14"/>
  <c r="H16" i="14" s="1"/>
  <c r="I16" i="14" s="1"/>
  <c r="P16" i="14"/>
  <c r="Q16" i="14" s="1"/>
  <c r="G17" i="14"/>
  <c r="H17" i="14"/>
  <c r="I17" i="14" s="1"/>
  <c r="P17" i="14"/>
  <c r="Q17" i="14" s="1"/>
  <c r="G18" i="14"/>
  <c r="H18" i="14"/>
  <c r="I18" i="14" s="1"/>
  <c r="P18" i="14"/>
  <c r="Q18" i="14"/>
  <c r="G19" i="14"/>
  <c r="H19" i="14"/>
  <c r="I19" i="14" s="1"/>
  <c r="P19" i="14"/>
  <c r="Q19" i="14"/>
  <c r="G20" i="14"/>
  <c r="H20" i="14"/>
  <c r="I20" i="14"/>
  <c r="P20" i="14"/>
  <c r="Q20" i="14"/>
  <c r="G21" i="14"/>
  <c r="H21" i="14" s="1"/>
  <c r="I21" i="14" s="1"/>
  <c r="P21" i="14"/>
  <c r="Q21" i="14"/>
  <c r="G22" i="14"/>
  <c r="H22" i="14" s="1"/>
  <c r="I22" i="14" s="1"/>
  <c r="P22" i="14"/>
  <c r="Q22" i="14" s="1"/>
  <c r="G23" i="14"/>
  <c r="H23" i="14" s="1"/>
  <c r="I23" i="14" s="1"/>
  <c r="P23" i="14"/>
  <c r="Q23" i="14" s="1"/>
  <c r="G24" i="14"/>
  <c r="H24" i="14" s="1"/>
  <c r="I24" i="14" s="1"/>
  <c r="P24" i="14"/>
  <c r="Q24" i="14" s="1"/>
  <c r="G25" i="14"/>
  <c r="H25" i="14"/>
  <c r="I25" i="14" s="1"/>
  <c r="P25" i="14"/>
  <c r="Q25" i="14" s="1"/>
  <c r="G26" i="14"/>
  <c r="H26" i="14"/>
  <c r="I26" i="14" s="1"/>
  <c r="P26" i="14"/>
  <c r="Q26" i="14"/>
  <c r="G27" i="14"/>
  <c r="H27" i="14"/>
  <c r="I27" i="14" s="1"/>
  <c r="P27" i="14"/>
  <c r="Q27" i="14"/>
  <c r="G28" i="14"/>
  <c r="H28" i="14"/>
  <c r="I28" i="14"/>
  <c r="P28" i="14"/>
  <c r="Q28" i="14"/>
  <c r="G29" i="14"/>
  <c r="H29" i="14" s="1"/>
  <c r="I29" i="14" s="1"/>
  <c r="P29" i="14"/>
  <c r="Q29" i="14"/>
  <c r="G30" i="14"/>
  <c r="H30" i="14" s="1"/>
  <c r="I30" i="14" s="1"/>
  <c r="P30" i="14"/>
  <c r="Q30" i="14" s="1"/>
  <c r="G31" i="14"/>
  <c r="H31" i="14" s="1"/>
  <c r="I31" i="14" s="1"/>
  <c r="P31" i="14"/>
  <c r="Q31" i="14" s="1"/>
  <c r="G32" i="14"/>
  <c r="H32" i="14" s="1"/>
  <c r="I32" i="14" s="1"/>
  <c r="P32" i="14"/>
  <c r="Q32" i="14" s="1"/>
  <c r="G33" i="14"/>
  <c r="H33" i="14"/>
  <c r="I33" i="14" s="1"/>
  <c r="P33" i="14"/>
  <c r="Q33" i="14" s="1"/>
  <c r="G34" i="14"/>
  <c r="H34" i="14"/>
  <c r="I34" i="14" s="1"/>
  <c r="P34" i="14"/>
  <c r="Q34" i="14"/>
  <c r="G35" i="14"/>
  <c r="H35" i="14"/>
  <c r="I35" i="14" s="1"/>
  <c r="P35" i="14"/>
  <c r="Q35" i="14"/>
  <c r="G36" i="14"/>
  <c r="H36" i="14"/>
  <c r="I36" i="14"/>
  <c r="P36" i="14"/>
  <c r="Q36" i="14"/>
  <c r="G13" i="14"/>
  <c r="H13" i="14" s="1"/>
  <c r="I13" i="14" s="1"/>
  <c r="P13" i="14"/>
  <c r="Q13" i="14" s="1"/>
  <c r="P12" i="14"/>
  <c r="Q12" i="14" s="1"/>
  <c r="Q37" i="14" s="1"/>
  <c r="C51" i="66"/>
  <c r="B51" i="66"/>
  <c r="E58" i="12"/>
  <c r="P14" i="12"/>
  <c r="Q14" i="12" s="1"/>
  <c r="P15" i="12"/>
  <c r="Q15" i="12" s="1"/>
  <c r="P16" i="12"/>
  <c r="Q16" i="12" s="1"/>
  <c r="P17" i="12"/>
  <c r="Q17" i="12" s="1"/>
  <c r="P18" i="12"/>
  <c r="Q18" i="12" s="1"/>
  <c r="P19" i="12"/>
  <c r="Q19" i="12" s="1"/>
  <c r="P20" i="12"/>
  <c r="Q20" i="12" s="1"/>
  <c r="P21" i="12"/>
  <c r="Q21" i="12" s="1"/>
  <c r="P22" i="12"/>
  <c r="Q22" i="12" s="1"/>
  <c r="P23" i="12"/>
  <c r="Q23" i="12" s="1"/>
  <c r="P24" i="12"/>
  <c r="Q24" i="12" s="1"/>
  <c r="P25" i="12"/>
  <c r="Q25" i="12" s="1"/>
  <c r="P26" i="12"/>
  <c r="Q26" i="12" s="1"/>
  <c r="P27" i="12"/>
  <c r="Q27" i="12" s="1"/>
  <c r="P28" i="12"/>
  <c r="Q28" i="12" s="1"/>
  <c r="P29" i="12"/>
  <c r="Q29" i="12"/>
  <c r="P30" i="12"/>
  <c r="Q30" i="12" s="1"/>
  <c r="P31" i="12"/>
  <c r="Q31" i="12" s="1"/>
  <c r="P32" i="12"/>
  <c r="Q32" i="12" s="1"/>
  <c r="P33" i="12"/>
  <c r="Q33" i="12" s="1"/>
  <c r="P34" i="12"/>
  <c r="Q34" i="12" s="1"/>
  <c r="P35" i="12"/>
  <c r="Q35" i="12" s="1"/>
  <c r="P36" i="12"/>
  <c r="Q36" i="12" s="1"/>
  <c r="P37" i="12"/>
  <c r="Q37" i="12"/>
  <c r="P38" i="12"/>
  <c r="Q38" i="12" s="1"/>
  <c r="P39" i="12"/>
  <c r="Q39" i="12" s="1"/>
  <c r="P40" i="12"/>
  <c r="Q40" i="12" s="1"/>
  <c r="P41" i="12"/>
  <c r="Q41" i="12" s="1"/>
  <c r="P42" i="12"/>
  <c r="Q42" i="12" s="1"/>
  <c r="P43" i="12"/>
  <c r="Q43" i="12" s="1"/>
  <c r="P44" i="12"/>
  <c r="Q44" i="12" s="1"/>
  <c r="P45" i="12"/>
  <c r="Q45" i="12"/>
  <c r="P46" i="12"/>
  <c r="Q46" i="12" s="1"/>
  <c r="P47" i="12"/>
  <c r="Q47" i="12" s="1"/>
  <c r="P48" i="12"/>
  <c r="Q48" i="12" s="1"/>
  <c r="P49" i="12"/>
  <c r="Q49" i="12" s="1"/>
  <c r="P50" i="12"/>
  <c r="Q50" i="12" s="1"/>
  <c r="P51" i="12"/>
  <c r="Q51" i="12" s="1"/>
  <c r="P52" i="12"/>
  <c r="Q52" i="12" s="1"/>
  <c r="P53" i="12"/>
  <c r="Q53" i="12" s="1"/>
  <c r="P54" i="12"/>
  <c r="Q54" i="12" s="1"/>
  <c r="P55" i="12"/>
  <c r="Q55" i="12" s="1"/>
  <c r="P56" i="12"/>
  <c r="Q56" i="12" s="1"/>
  <c r="P57" i="12"/>
  <c r="Q57" i="12" s="1"/>
  <c r="P13" i="12"/>
  <c r="Q13" i="12" s="1"/>
  <c r="G14" i="12"/>
  <c r="H14" i="12" s="1"/>
  <c r="I14" i="12" s="1"/>
  <c r="G15" i="12"/>
  <c r="H15" i="12"/>
  <c r="I15" i="12" s="1"/>
  <c r="G16" i="12"/>
  <c r="H16" i="12" s="1"/>
  <c r="I16" i="12" s="1"/>
  <c r="G17" i="12"/>
  <c r="H17" i="12" s="1"/>
  <c r="I17" i="12" s="1"/>
  <c r="G18" i="12"/>
  <c r="H18" i="12" s="1"/>
  <c r="I18" i="12" s="1"/>
  <c r="G19" i="12"/>
  <c r="H19" i="12" s="1"/>
  <c r="I19" i="12" s="1"/>
  <c r="G20" i="12"/>
  <c r="H20" i="12" s="1"/>
  <c r="I20" i="12" s="1"/>
  <c r="G21" i="12"/>
  <c r="H21" i="12" s="1"/>
  <c r="I21" i="12" s="1"/>
  <c r="G22" i="12"/>
  <c r="H22" i="12" s="1"/>
  <c r="I22" i="12" s="1"/>
  <c r="G23" i="12"/>
  <c r="H23" i="12" s="1"/>
  <c r="I23" i="12" s="1"/>
  <c r="G24" i="12"/>
  <c r="H24" i="12"/>
  <c r="I24" i="12" s="1"/>
  <c r="G25" i="12"/>
  <c r="H25" i="12"/>
  <c r="I25" i="12" s="1"/>
  <c r="G26" i="12"/>
  <c r="H26" i="12"/>
  <c r="I26" i="12" s="1"/>
  <c r="G27" i="12"/>
  <c r="H27" i="12" s="1"/>
  <c r="I27" i="12" s="1"/>
  <c r="G28" i="12"/>
  <c r="H28" i="12" s="1"/>
  <c r="I28" i="12" s="1"/>
  <c r="G29" i="12"/>
  <c r="H29" i="12" s="1"/>
  <c r="I29" i="12" s="1"/>
  <c r="G30" i="12"/>
  <c r="H30" i="12" s="1"/>
  <c r="I30" i="12" s="1"/>
  <c r="G31" i="12"/>
  <c r="H31" i="12"/>
  <c r="I31" i="12" s="1"/>
  <c r="G32" i="12"/>
  <c r="H32" i="12" s="1"/>
  <c r="I32" i="12" s="1"/>
  <c r="G33" i="12"/>
  <c r="H33" i="12" s="1"/>
  <c r="I33" i="12" s="1"/>
  <c r="G34" i="12"/>
  <c r="H34" i="12" s="1"/>
  <c r="I34" i="12" s="1"/>
  <c r="G35" i="12"/>
  <c r="H35" i="12" s="1"/>
  <c r="I35" i="12" s="1"/>
  <c r="G36" i="12"/>
  <c r="H36" i="12" s="1"/>
  <c r="I36" i="12" s="1"/>
  <c r="G37" i="12"/>
  <c r="H37" i="12" s="1"/>
  <c r="I37" i="12" s="1"/>
  <c r="G38" i="12"/>
  <c r="H38" i="12" s="1"/>
  <c r="I38" i="12" s="1"/>
  <c r="G39" i="12"/>
  <c r="H39" i="12" s="1"/>
  <c r="I39" i="12" s="1"/>
  <c r="G40" i="12"/>
  <c r="H40" i="12"/>
  <c r="I40" i="12" s="1"/>
  <c r="G41" i="12"/>
  <c r="H41" i="12"/>
  <c r="I41" i="12" s="1"/>
  <c r="G42" i="12"/>
  <c r="H42" i="12" s="1"/>
  <c r="I42" i="12" s="1"/>
  <c r="G43" i="12"/>
  <c r="H43" i="12" s="1"/>
  <c r="I43" i="12" s="1"/>
  <c r="G44" i="12"/>
  <c r="H44" i="12" s="1"/>
  <c r="I44" i="12" s="1"/>
  <c r="G45" i="12"/>
  <c r="H45" i="12" s="1"/>
  <c r="I45" i="12" s="1"/>
  <c r="G46" i="12"/>
  <c r="H46" i="12" s="1"/>
  <c r="I46" i="12" s="1"/>
  <c r="G47" i="12"/>
  <c r="H47" i="12"/>
  <c r="I47" i="12" s="1"/>
  <c r="G48" i="12"/>
  <c r="H48" i="12"/>
  <c r="I48" i="12" s="1"/>
  <c r="G49" i="12"/>
  <c r="H49" i="12" s="1"/>
  <c r="I49" i="12" s="1"/>
  <c r="G50" i="12"/>
  <c r="H50" i="12" s="1"/>
  <c r="I50" i="12" s="1"/>
  <c r="G51" i="12"/>
  <c r="H51" i="12" s="1"/>
  <c r="I51" i="12" s="1"/>
  <c r="G52" i="12"/>
  <c r="H52" i="12" s="1"/>
  <c r="I52" i="12" s="1"/>
  <c r="G53" i="12"/>
  <c r="H53" i="12" s="1"/>
  <c r="I53" i="12" s="1"/>
  <c r="G54" i="12"/>
  <c r="H54" i="12" s="1"/>
  <c r="I54" i="12" s="1"/>
  <c r="G55" i="12"/>
  <c r="H55" i="12" s="1"/>
  <c r="I55" i="12" s="1"/>
  <c r="G56" i="12"/>
  <c r="H56" i="12"/>
  <c r="I56" i="12" s="1"/>
  <c r="G57" i="12"/>
  <c r="H57" i="12" s="1"/>
  <c r="I57" i="12" s="1"/>
  <c r="G13" i="12"/>
  <c r="H13" i="12" s="1"/>
  <c r="I13" i="12" s="1"/>
  <c r="P12" i="12"/>
  <c r="Q12" i="12" s="1"/>
  <c r="Q58" i="12" s="1"/>
  <c r="A51" i="66"/>
  <c r="E51" i="11"/>
  <c r="P12" i="11"/>
  <c r="Q12" i="11" s="1"/>
  <c r="Q51" i="11" s="1"/>
  <c r="P12" i="73"/>
  <c r="P14" i="11"/>
  <c r="Q14" i="11" s="1"/>
  <c r="P15" i="11"/>
  <c r="Q15" i="11" s="1"/>
  <c r="P16" i="11"/>
  <c r="Q16" i="11"/>
  <c r="P17" i="11"/>
  <c r="Q17" i="11"/>
  <c r="P18" i="11"/>
  <c r="Q18" i="11" s="1"/>
  <c r="P19" i="11"/>
  <c r="Q19" i="11" s="1"/>
  <c r="P20" i="11"/>
  <c r="Q20" i="11" s="1"/>
  <c r="P21" i="11"/>
  <c r="Q21" i="11"/>
  <c r="P22" i="11"/>
  <c r="Q22" i="11" s="1"/>
  <c r="P23" i="11"/>
  <c r="Q23" i="11" s="1"/>
  <c r="P24" i="11"/>
  <c r="Q24" i="11"/>
  <c r="P25" i="11"/>
  <c r="Q25" i="11"/>
  <c r="P26" i="11"/>
  <c r="Q26" i="11" s="1"/>
  <c r="P27" i="11"/>
  <c r="Q27" i="11" s="1"/>
  <c r="P28" i="11"/>
  <c r="Q28" i="11"/>
  <c r="P29" i="11"/>
  <c r="Q29" i="11"/>
  <c r="P30" i="11"/>
  <c r="Q30" i="11" s="1"/>
  <c r="P31" i="11"/>
  <c r="Q31" i="11" s="1"/>
  <c r="P32" i="11"/>
  <c r="Q32" i="11"/>
  <c r="P33" i="11"/>
  <c r="Q33" i="11"/>
  <c r="P34" i="11"/>
  <c r="Q34" i="11" s="1"/>
  <c r="P35" i="11"/>
  <c r="Q35" i="11" s="1"/>
  <c r="P36" i="11"/>
  <c r="Q36" i="11"/>
  <c r="P37" i="11"/>
  <c r="Q37" i="11"/>
  <c r="P38" i="11"/>
  <c r="Q38" i="11" s="1"/>
  <c r="P39" i="11"/>
  <c r="Q39" i="11" s="1"/>
  <c r="P40" i="11"/>
  <c r="Q40" i="11"/>
  <c r="P41" i="11"/>
  <c r="Q41" i="11"/>
  <c r="P42" i="11"/>
  <c r="Q42" i="11" s="1"/>
  <c r="P43" i="11"/>
  <c r="Q43" i="11" s="1"/>
  <c r="P44" i="11"/>
  <c r="Q44" i="11"/>
  <c r="P45" i="11"/>
  <c r="Q45" i="11"/>
  <c r="P46" i="11"/>
  <c r="Q46" i="11" s="1"/>
  <c r="P47" i="11"/>
  <c r="Q47" i="11" s="1"/>
  <c r="P48" i="11"/>
  <c r="Q48" i="11"/>
  <c r="P49" i="11"/>
  <c r="Q49" i="11"/>
  <c r="P50" i="11"/>
  <c r="Q50" i="11" s="1"/>
  <c r="P13" i="11"/>
  <c r="Q13" i="11" s="1"/>
  <c r="G14" i="11"/>
  <c r="H14" i="11" s="1"/>
  <c r="I14" i="11" s="1"/>
  <c r="G15" i="11"/>
  <c r="H15" i="11" s="1"/>
  <c r="I15" i="11" s="1"/>
  <c r="G16" i="11"/>
  <c r="H16" i="11"/>
  <c r="I16" i="11" s="1"/>
  <c r="G17" i="11"/>
  <c r="H17" i="11" s="1"/>
  <c r="I17" i="11" s="1"/>
  <c r="G18" i="11"/>
  <c r="H18" i="11"/>
  <c r="I18" i="11" s="1"/>
  <c r="G19" i="11"/>
  <c r="H19" i="11" s="1"/>
  <c r="I19" i="11" s="1"/>
  <c r="G20" i="11"/>
  <c r="H20" i="11"/>
  <c r="I20" i="11" s="1"/>
  <c r="G21" i="11"/>
  <c r="H21" i="11" s="1"/>
  <c r="I21" i="11" s="1"/>
  <c r="G22" i="11"/>
  <c r="H22" i="11" s="1"/>
  <c r="I22" i="11" s="1"/>
  <c r="G23" i="11"/>
  <c r="H23" i="11" s="1"/>
  <c r="I23" i="11" s="1"/>
  <c r="G24" i="11"/>
  <c r="H24" i="11"/>
  <c r="I24" i="11" s="1"/>
  <c r="G25" i="11"/>
  <c r="H25" i="11" s="1"/>
  <c r="I25" i="11" s="1"/>
  <c r="G26" i="11"/>
  <c r="H26" i="11"/>
  <c r="I26" i="11" s="1"/>
  <c r="G27" i="11"/>
  <c r="H27" i="11" s="1"/>
  <c r="I27" i="11" s="1"/>
  <c r="G28" i="11"/>
  <c r="H28" i="11"/>
  <c r="I28" i="11" s="1"/>
  <c r="G29" i="11"/>
  <c r="H29" i="11" s="1"/>
  <c r="I29" i="11" s="1"/>
  <c r="G30" i="11"/>
  <c r="H30" i="11" s="1"/>
  <c r="I30" i="11" s="1"/>
  <c r="G31" i="11"/>
  <c r="H31" i="11" s="1"/>
  <c r="I31" i="11" s="1"/>
  <c r="G32" i="11"/>
  <c r="H32" i="11"/>
  <c r="I32" i="11" s="1"/>
  <c r="G33" i="11"/>
  <c r="H33" i="11" s="1"/>
  <c r="I33" i="11" s="1"/>
  <c r="G34" i="11"/>
  <c r="H34" i="11"/>
  <c r="I34" i="11" s="1"/>
  <c r="G35" i="11"/>
  <c r="H35" i="11" s="1"/>
  <c r="I35" i="11" s="1"/>
  <c r="G36" i="11"/>
  <c r="H36" i="11" s="1"/>
  <c r="I36" i="11" s="1"/>
  <c r="G37" i="11"/>
  <c r="H37" i="11" s="1"/>
  <c r="I37" i="11" s="1"/>
  <c r="G38" i="11"/>
  <c r="H38" i="11" s="1"/>
  <c r="I38" i="11" s="1"/>
  <c r="G39" i="11"/>
  <c r="H39" i="11" s="1"/>
  <c r="I39" i="11" s="1"/>
  <c r="G40" i="11"/>
  <c r="H40" i="11"/>
  <c r="I40" i="11" s="1"/>
  <c r="G41" i="11"/>
  <c r="H41" i="11" s="1"/>
  <c r="I41" i="11" s="1"/>
  <c r="G42" i="11"/>
  <c r="H42" i="11"/>
  <c r="I42" i="11" s="1"/>
  <c r="G43" i="11"/>
  <c r="H43" i="11" s="1"/>
  <c r="I43" i="11" s="1"/>
  <c r="G44" i="11"/>
  <c r="H44" i="11"/>
  <c r="I44" i="11" s="1"/>
  <c r="G45" i="11"/>
  <c r="H45" i="11" s="1"/>
  <c r="I45" i="11" s="1"/>
  <c r="G46" i="11"/>
  <c r="H46" i="11" s="1"/>
  <c r="I46" i="11" s="1"/>
  <c r="G47" i="11"/>
  <c r="H47" i="11" s="1"/>
  <c r="I47" i="11" s="1"/>
  <c r="G48" i="11"/>
  <c r="H48" i="11"/>
  <c r="I48" i="11" s="1"/>
  <c r="G49" i="11"/>
  <c r="H49" i="11" s="1"/>
  <c r="I49" i="11" s="1"/>
  <c r="G50" i="11"/>
  <c r="H50" i="11"/>
  <c r="I50" i="11" s="1"/>
  <c r="G13" i="11"/>
  <c r="H13" i="11" s="1"/>
  <c r="I13" i="11" s="1"/>
  <c r="G12" i="11"/>
  <c r="B50" i="66"/>
  <c r="A50" i="66"/>
  <c r="Q24" i="34" l="1"/>
  <c r="C46" i="66" l="1"/>
  <c r="E16" i="73"/>
  <c r="C48" i="66" s="1"/>
  <c r="F79" i="8"/>
  <c r="C45" i="66" s="1"/>
  <c r="B48" i="66"/>
  <c r="A48" i="66"/>
  <c r="P15" i="73"/>
  <c r="Q15" i="73" s="1"/>
  <c r="G15" i="73"/>
  <c r="H15" i="73" s="1"/>
  <c r="I15" i="73" s="1"/>
  <c r="P14" i="73"/>
  <c r="Q14" i="73" s="1"/>
  <c r="G14" i="73"/>
  <c r="H14" i="73" s="1"/>
  <c r="I14" i="73" s="1"/>
  <c r="P13" i="73"/>
  <c r="Q13" i="73" s="1"/>
  <c r="G13" i="73"/>
  <c r="H13" i="73" s="1"/>
  <c r="I13" i="73" s="1"/>
  <c r="Q12" i="73"/>
  <c r="Q16" i="73" s="1"/>
  <c r="G12" i="73"/>
  <c r="H12" i="73" s="1"/>
  <c r="I12" i="73" s="1"/>
  <c r="I16" i="73" s="1"/>
  <c r="E48" i="66" s="1"/>
  <c r="E4" i="73"/>
  <c r="B46" i="66"/>
  <c r="A46" i="66"/>
  <c r="Q15" i="36"/>
  <c r="R15" i="36" s="1"/>
  <c r="Q16" i="36"/>
  <c r="R16" i="36" s="1"/>
  <c r="Q17" i="36"/>
  <c r="R17" i="36" s="1"/>
  <c r="Q18" i="36"/>
  <c r="R18" i="36" s="1"/>
  <c r="Q19" i="36"/>
  <c r="R19" i="36" s="1"/>
  <c r="Q20" i="36"/>
  <c r="R20" i="36" s="1"/>
  <c r="Q21" i="36"/>
  <c r="R21" i="36" s="1"/>
  <c r="Q22" i="36"/>
  <c r="R22" i="36" s="1"/>
  <c r="Q23" i="36"/>
  <c r="R23" i="36" s="1"/>
  <c r="Q24" i="36"/>
  <c r="R24" i="36" s="1"/>
  <c r="Q25" i="36"/>
  <c r="R25" i="36"/>
  <c r="Q26" i="36"/>
  <c r="R26" i="36" s="1"/>
  <c r="Q27" i="36"/>
  <c r="R27" i="36" s="1"/>
  <c r="H15" i="36"/>
  <c r="I15" i="36" s="1"/>
  <c r="J15" i="36" s="1"/>
  <c r="H16" i="36"/>
  <c r="I16" i="36" s="1"/>
  <c r="J16" i="36" s="1"/>
  <c r="H17" i="36"/>
  <c r="I17" i="36" s="1"/>
  <c r="J17" i="36" s="1"/>
  <c r="H18" i="36"/>
  <c r="I18" i="36" s="1"/>
  <c r="J18" i="36" s="1"/>
  <c r="H19" i="36"/>
  <c r="I19" i="36" s="1"/>
  <c r="J19" i="36" s="1"/>
  <c r="H20" i="36"/>
  <c r="I20" i="36" s="1"/>
  <c r="J20" i="36" s="1"/>
  <c r="H21" i="36"/>
  <c r="I21" i="36" s="1"/>
  <c r="J21" i="36" s="1"/>
  <c r="H22" i="36"/>
  <c r="I22" i="36" s="1"/>
  <c r="J22" i="36" s="1"/>
  <c r="H23" i="36"/>
  <c r="I23" i="36" s="1"/>
  <c r="J23" i="36" s="1"/>
  <c r="H24" i="36"/>
  <c r="I24" i="36"/>
  <c r="J24" i="36" s="1"/>
  <c r="H25" i="36"/>
  <c r="I25" i="36" s="1"/>
  <c r="J25" i="36" s="1"/>
  <c r="H26" i="36"/>
  <c r="I26" i="36" s="1"/>
  <c r="J26" i="36" s="1"/>
  <c r="H27" i="36"/>
  <c r="I27" i="36" s="1"/>
  <c r="J27" i="36" s="1"/>
  <c r="Q14" i="36"/>
  <c r="Q13" i="36"/>
  <c r="F4" i="36"/>
  <c r="A45" i="66"/>
  <c r="H16" i="8"/>
  <c r="I16" i="8" s="1"/>
  <c r="J16" i="8" s="1"/>
  <c r="Q16" i="8"/>
  <c r="R16" i="8" s="1"/>
  <c r="H17" i="8"/>
  <c r="I17" i="8" s="1"/>
  <c r="J17" i="8" s="1"/>
  <c r="Q17" i="8"/>
  <c r="R17" i="8" s="1"/>
  <c r="H18" i="8"/>
  <c r="I18" i="8"/>
  <c r="J18" i="8" s="1"/>
  <c r="Q18" i="8"/>
  <c r="R18" i="8"/>
  <c r="H19" i="8"/>
  <c r="I19" i="8" s="1"/>
  <c r="J19" i="8" s="1"/>
  <c r="Q19" i="8"/>
  <c r="R19" i="8"/>
  <c r="H20" i="8"/>
  <c r="I20" i="8" s="1"/>
  <c r="J20" i="8" s="1"/>
  <c r="Q20" i="8"/>
  <c r="R20" i="8" s="1"/>
  <c r="H21" i="8"/>
  <c r="I21" i="8" s="1"/>
  <c r="J21" i="8" s="1"/>
  <c r="Q21" i="8"/>
  <c r="R21" i="8" s="1"/>
  <c r="H22" i="8"/>
  <c r="I22" i="8" s="1"/>
  <c r="J22" i="8" s="1"/>
  <c r="Q22" i="8"/>
  <c r="R22" i="8" s="1"/>
  <c r="H23" i="8"/>
  <c r="I23" i="8" s="1"/>
  <c r="J23" i="8" s="1"/>
  <c r="Q23" i="8"/>
  <c r="R23" i="8" s="1"/>
  <c r="H24" i="8"/>
  <c r="I24" i="8" s="1"/>
  <c r="J24" i="8" s="1"/>
  <c r="Q24" i="8"/>
  <c r="R24" i="8" s="1"/>
  <c r="H25" i="8"/>
  <c r="I25" i="8" s="1"/>
  <c r="J25" i="8" s="1"/>
  <c r="Q25" i="8"/>
  <c r="R25" i="8"/>
  <c r="H26" i="8"/>
  <c r="I26" i="8" s="1"/>
  <c r="J26" i="8" s="1"/>
  <c r="Q26" i="8"/>
  <c r="R26" i="8" s="1"/>
  <c r="H27" i="8"/>
  <c r="I27" i="8" s="1"/>
  <c r="J27" i="8" s="1"/>
  <c r="Q27" i="8"/>
  <c r="R27" i="8" s="1"/>
  <c r="H28" i="8"/>
  <c r="I28" i="8"/>
  <c r="J28" i="8" s="1"/>
  <c r="Q28" i="8"/>
  <c r="R28" i="8" s="1"/>
  <c r="H29" i="8"/>
  <c r="I29" i="8" s="1"/>
  <c r="J29" i="8" s="1"/>
  <c r="Q29" i="8"/>
  <c r="R29" i="8"/>
  <c r="H30" i="8"/>
  <c r="I30" i="8" s="1"/>
  <c r="J30" i="8" s="1"/>
  <c r="Q30" i="8"/>
  <c r="R30" i="8" s="1"/>
  <c r="H31" i="8"/>
  <c r="I31" i="8" s="1"/>
  <c r="J31" i="8" s="1"/>
  <c r="Q31" i="8"/>
  <c r="R31" i="8" s="1"/>
  <c r="H33" i="8"/>
  <c r="I33" i="8"/>
  <c r="J33" i="8"/>
  <c r="Q33" i="8"/>
  <c r="R33" i="8" s="1"/>
  <c r="H34" i="8"/>
  <c r="I34" i="8" s="1"/>
  <c r="J34" i="8" s="1"/>
  <c r="Q34" i="8"/>
  <c r="R34" i="8"/>
  <c r="H35" i="8"/>
  <c r="I35" i="8" s="1"/>
  <c r="J35" i="8" s="1"/>
  <c r="Q35" i="8"/>
  <c r="R35" i="8" s="1"/>
  <c r="H36" i="8"/>
  <c r="I36" i="8"/>
  <c r="J36" i="8" s="1"/>
  <c r="Q36" i="8"/>
  <c r="R36" i="8" s="1"/>
  <c r="H37" i="8"/>
  <c r="I37" i="8" s="1"/>
  <c r="J37" i="8" s="1"/>
  <c r="Q37" i="8"/>
  <c r="R37" i="8"/>
  <c r="H38" i="8"/>
  <c r="I38" i="8" s="1"/>
  <c r="J38" i="8" s="1"/>
  <c r="Q38" i="8"/>
  <c r="R38" i="8" s="1"/>
  <c r="H39" i="8"/>
  <c r="I39" i="8" s="1"/>
  <c r="J39" i="8" s="1"/>
  <c r="Q39" i="8"/>
  <c r="R39" i="8" s="1"/>
  <c r="H40" i="8"/>
  <c r="I40" i="8" s="1"/>
  <c r="J40" i="8" s="1"/>
  <c r="Q40" i="8"/>
  <c r="R40" i="8" s="1"/>
  <c r="H41" i="8"/>
  <c r="I41" i="8" s="1"/>
  <c r="J41" i="8" s="1"/>
  <c r="Q41" i="8"/>
  <c r="R41" i="8" s="1"/>
  <c r="H42" i="8"/>
  <c r="I42" i="8" s="1"/>
  <c r="J42" i="8" s="1"/>
  <c r="Q42" i="8"/>
  <c r="R42" i="8" s="1"/>
  <c r="H43" i="8"/>
  <c r="I43" i="8" s="1"/>
  <c r="J43" i="8" s="1"/>
  <c r="Q43" i="8"/>
  <c r="R43" i="8"/>
  <c r="H44" i="8"/>
  <c r="I44" i="8" s="1"/>
  <c r="J44" i="8" s="1"/>
  <c r="Q44" i="8"/>
  <c r="R44" i="8" s="1"/>
  <c r="H45" i="8"/>
  <c r="I45" i="8" s="1"/>
  <c r="J45" i="8" s="1"/>
  <c r="Q45" i="8"/>
  <c r="R45" i="8"/>
  <c r="H46" i="8"/>
  <c r="I46" i="8" s="1"/>
  <c r="J46" i="8" s="1"/>
  <c r="Q46" i="8"/>
  <c r="R46" i="8" s="1"/>
  <c r="H47" i="8"/>
  <c r="I47" i="8" s="1"/>
  <c r="J47" i="8" s="1"/>
  <c r="Q47" i="8"/>
  <c r="R47" i="8"/>
  <c r="H48" i="8"/>
  <c r="I48" i="8" s="1"/>
  <c r="J48" i="8" s="1"/>
  <c r="Q48" i="8"/>
  <c r="R48" i="8" s="1"/>
  <c r="H49" i="8"/>
  <c r="I49" i="8" s="1"/>
  <c r="J49" i="8" s="1"/>
  <c r="Q49" i="8"/>
  <c r="R49" i="8" s="1"/>
  <c r="H50" i="8"/>
  <c r="I50" i="8" s="1"/>
  <c r="J50" i="8" s="1"/>
  <c r="Q50" i="8"/>
  <c r="R50" i="8"/>
  <c r="H51" i="8"/>
  <c r="I51" i="8" s="1"/>
  <c r="J51" i="8" s="1"/>
  <c r="Q51" i="8"/>
  <c r="R51" i="8" s="1"/>
  <c r="H52" i="8"/>
  <c r="I52" i="8" s="1"/>
  <c r="J52" i="8" s="1"/>
  <c r="Q52" i="8"/>
  <c r="R52" i="8" s="1"/>
  <c r="H53" i="8"/>
  <c r="I53" i="8" s="1"/>
  <c r="J53" i="8" s="1"/>
  <c r="Q53" i="8"/>
  <c r="R53" i="8" s="1"/>
  <c r="H54" i="8"/>
  <c r="I54" i="8" s="1"/>
  <c r="J54" i="8" s="1"/>
  <c r="Q54" i="8"/>
  <c r="R54" i="8" s="1"/>
  <c r="H55" i="8"/>
  <c r="I55" i="8" s="1"/>
  <c r="J55" i="8" s="1"/>
  <c r="Q55" i="8"/>
  <c r="R55" i="8"/>
  <c r="H56" i="8"/>
  <c r="I56" i="8" s="1"/>
  <c r="J56" i="8" s="1"/>
  <c r="Q56" i="8"/>
  <c r="R56" i="8" s="1"/>
  <c r="H57" i="8"/>
  <c r="I57" i="8" s="1"/>
  <c r="J57" i="8" s="1"/>
  <c r="Q57" i="8"/>
  <c r="R57" i="8" s="1"/>
  <c r="H58" i="8"/>
  <c r="I58" i="8" s="1"/>
  <c r="J58" i="8" s="1"/>
  <c r="Q58" i="8"/>
  <c r="R58" i="8" s="1"/>
  <c r="H59" i="8"/>
  <c r="I59" i="8" s="1"/>
  <c r="J59" i="8" s="1"/>
  <c r="Q59" i="8"/>
  <c r="R59" i="8" s="1"/>
  <c r="H60" i="8"/>
  <c r="I60" i="8" s="1"/>
  <c r="J60" i="8" s="1"/>
  <c r="Q60" i="8"/>
  <c r="R60" i="8" s="1"/>
  <c r="H61" i="8"/>
  <c r="I61" i="8" s="1"/>
  <c r="J61" i="8" s="1"/>
  <c r="Q61" i="8"/>
  <c r="R61" i="8"/>
  <c r="H62" i="8"/>
  <c r="I62" i="8" s="1"/>
  <c r="J62" i="8" s="1"/>
  <c r="Q62" i="8"/>
  <c r="R62" i="8" s="1"/>
  <c r="H63" i="8"/>
  <c r="I63" i="8" s="1"/>
  <c r="J63" i="8" s="1"/>
  <c r="Q63" i="8"/>
  <c r="R63" i="8"/>
  <c r="H64" i="8"/>
  <c r="I64" i="8" s="1"/>
  <c r="J64" i="8" s="1"/>
  <c r="Q64" i="8"/>
  <c r="R64" i="8" s="1"/>
  <c r="H65" i="8"/>
  <c r="I65" i="8" s="1"/>
  <c r="J65" i="8" s="1"/>
  <c r="Q65" i="8"/>
  <c r="R65" i="8" s="1"/>
  <c r="H66" i="8"/>
  <c r="I66" i="8" s="1"/>
  <c r="J66" i="8" s="1"/>
  <c r="Q66" i="8"/>
  <c r="R66" i="8" s="1"/>
  <c r="H67" i="8"/>
  <c r="I67" i="8" s="1"/>
  <c r="J67" i="8" s="1"/>
  <c r="Q67" i="8"/>
  <c r="R67" i="8" s="1"/>
  <c r="H68" i="8"/>
  <c r="I68" i="8" s="1"/>
  <c r="J68" i="8" s="1"/>
  <c r="Q68" i="8"/>
  <c r="R68" i="8" s="1"/>
  <c r="H69" i="8"/>
  <c r="I69" i="8" s="1"/>
  <c r="J69" i="8" s="1"/>
  <c r="Q69" i="8"/>
  <c r="R69" i="8"/>
  <c r="H70" i="8"/>
  <c r="I70" i="8" s="1"/>
  <c r="J70" i="8" s="1"/>
  <c r="Q70" i="8"/>
  <c r="R70" i="8" s="1"/>
  <c r="H71" i="8"/>
  <c r="I71" i="8" s="1"/>
  <c r="J71" i="8" s="1"/>
  <c r="Q71" i="8"/>
  <c r="R71" i="8"/>
  <c r="H72" i="8"/>
  <c r="I72" i="8"/>
  <c r="J72" i="8" s="1"/>
  <c r="Q72" i="8"/>
  <c r="R72" i="8" s="1"/>
  <c r="H73" i="8"/>
  <c r="I73" i="8" s="1"/>
  <c r="J73" i="8" s="1"/>
  <c r="Q73" i="8"/>
  <c r="R73" i="8" s="1"/>
  <c r="H74" i="8"/>
  <c r="I74" i="8" s="1"/>
  <c r="J74" i="8" s="1"/>
  <c r="Q74" i="8"/>
  <c r="R74" i="8" s="1"/>
  <c r="H75" i="8"/>
  <c r="I75" i="8" s="1"/>
  <c r="J75" i="8" s="1"/>
  <c r="Q75" i="8"/>
  <c r="R75" i="8" s="1"/>
  <c r="H76" i="8"/>
  <c r="I76" i="8" s="1"/>
  <c r="J76" i="8" s="1"/>
  <c r="Q76" i="8"/>
  <c r="R76" i="8" s="1"/>
  <c r="H77" i="8"/>
  <c r="I77" i="8" s="1"/>
  <c r="J77" i="8" s="1"/>
  <c r="Q77" i="8"/>
  <c r="R77" i="8"/>
  <c r="H78" i="8"/>
  <c r="I78" i="8" s="1"/>
  <c r="J78" i="8" s="1"/>
  <c r="Q78" i="8"/>
  <c r="R78" i="8" s="1"/>
  <c r="Q15" i="8"/>
  <c r="R15" i="8" s="1"/>
  <c r="J15" i="8"/>
  <c r="I15" i="8"/>
  <c r="H15" i="8"/>
  <c r="C44" i="66"/>
  <c r="B44" i="66"/>
  <c r="A44" i="66"/>
  <c r="E17" i="72"/>
  <c r="P16" i="72"/>
  <c r="Q16" i="72" s="1"/>
  <c r="H16" i="72"/>
  <c r="I16" i="72" s="1"/>
  <c r="G16" i="72"/>
  <c r="P15" i="72"/>
  <c r="Q15" i="72" s="1"/>
  <c r="G15" i="72"/>
  <c r="H15" i="72" s="1"/>
  <c r="I15" i="72" s="1"/>
  <c r="P14" i="72"/>
  <c r="Q14" i="72" s="1"/>
  <c r="G14" i="72"/>
  <c r="H14" i="72" s="1"/>
  <c r="I14" i="72" s="1"/>
  <c r="P13" i="72"/>
  <c r="Q13" i="72" s="1"/>
  <c r="G13" i="72"/>
  <c r="H13" i="72" s="1"/>
  <c r="I13" i="72" s="1"/>
  <c r="P12" i="72"/>
  <c r="Q12" i="72" s="1"/>
  <c r="G12" i="72"/>
  <c r="H12" i="72" s="1"/>
  <c r="I12" i="72" s="1"/>
  <c r="I17" i="72" s="1"/>
  <c r="E44" i="66" s="1"/>
  <c r="E4" i="72"/>
  <c r="B45" i="66"/>
  <c r="F4" i="8"/>
  <c r="Q17" i="72" l="1"/>
  <c r="B43" i="66" l="1"/>
  <c r="A43" i="66"/>
  <c r="P14" i="35"/>
  <c r="Q14" i="35" s="1"/>
  <c r="P15" i="35"/>
  <c r="Q15" i="35" s="1"/>
  <c r="P16" i="35"/>
  <c r="Q16" i="35" s="1"/>
  <c r="P17" i="35"/>
  <c r="Q17" i="35" s="1"/>
  <c r="P18" i="35"/>
  <c r="Q18" i="35" s="1"/>
  <c r="P19" i="35"/>
  <c r="Q19" i="35" s="1"/>
  <c r="P20" i="35"/>
  <c r="Q20" i="35" s="1"/>
  <c r="P21" i="35"/>
  <c r="Q21" i="35" s="1"/>
  <c r="P22" i="35"/>
  <c r="Q22" i="35" s="1"/>
  <c r="P23" i="35"/>
  <c r="Q23" i="35" s="1"/>
  <c r="P24" i="35"/>
  <c r="Q24" i="35" s="1"/>
  <c r="P25" i="35"/>
  <c r="Q25" i="35" s="1"/>
  <c r="P26" i="35"/>
  <c r="Q26" i="35" s="1"/>
  <c r="P27" i="35"/>
  <c r="Q27" i="35" s="1"/>
  <c r="P28" i="35"/>
  <c r="Q28" i="35" s="1"/>
  <c r="P13" i="35"/>
  <c r="Q13" i="35" s="1"/>
  <c r="P12" i="35"/>
  <c r="Q12" i="35" s="1"/>
  <c r="G14" i="35"/>
  <c r="H14" i="35" s="1"/>
  <c r="I14" i="35" s="1"/>
  <c r="G15" i="35"/>
  <c r="H15" i="35" s="1"/>
  <c r="I15" i="35" s="1"/>
  <c r="G16" i="35"/>
  <c r="H16" i="35" s="1"/>
  <c r="I16" i="35" s="1"/>
  <c r="G17" i="35"/>
  <c r="H17" i="35" s="1"/>
  <c r="I17" i="35" s="1"/>
  <c r="G18" i="35"/>
  <c r="H18" i="35" s="1"/>
  <c r="I18" i="35" s="1"/>
  <c r="G19" i="35"/>
  <c r="H19" i="35" s="1"/>
  <c r="I19" i="35" s="1"/>
  <c r="G20" i="35"/>
  <c r="H20" i="35" s="1"/>
  <c r="I20" i="35" s="1"/>
  <c r="G21" i="35"/>
  <c r="H21" i="35" s="1"/>
  <c r="I21" i="35" s="1"/>
  <c r="G22" i="35"/>
  <c r="H22" i="35" s="1"/>
  <c r="I22" i="35" s="1"/>
  <c r="G23" i="35"/>
  <c r="H23" i="35" s="1"/>
  <c r="I23" i="35" s="1"/>
  <c r="G24" i="35"/>
  <c r="H24" i="35" s="1"/>
  <c r="I24" i="35" s="1"/>
  <c r="G25" i="35"/>
  <c r="H25" i="35" s="1"/>
  <c r="I25" i="35" s="1"/>
  <c r="G26" i="35"/>
  <c r="H26" i="35" s="1"/>
  <c r="I26" i="35" s="1"/>
  <c r="G27" i="35"/>
  <c r="H27" i="35" s="1"/>
  <c r="I27" i="35" s="1"/>
  <c r="G28" i="35"/>
  <c r="H28" i="35" s="1"/>
  <c r="I28" i="35" s="1"/>
  <c r="G13" i="35"/>
  <c r="H13" i="35" s="1"/>
  <c r="I13" i="35" s="1"/>
  <c r="E29" i="35"/>
  <c r="C43" i="66" s="1"/>
  <c r="P39" i="13"/>
  <c r="Q39" i="13"/>
  <c r="P40" i="13"/>
  <c r="Q40" i="13" s="1"/>
  <c r="P41" i="13"/>
  <c r="Q41" i="13"/>
  <c r="P42" i="13"/>
  <c r="Q42" i="13"/>
  <c r="P43" i="13"/>
  <c r="Q43" i="13"/>
  <c r="E45" i="13"/>
  <c r="G39" i="13"/>
  <c r="H39" i="13"/>
  <c r="I39" i="13" s="1"/>
  <c r="G40" i="13"/>
  <c r="H40" i="13" s="1"/>
  <c r="I40" i="13" s="1"/>
  <c r="G41" i="13"/>
  <c r="H41" i="13"/>
  <c r="I41" i="13" s="1"/>
  <c r="G42" i="13"/>
  <c r="H42" i="13" s="1"/>
  <c r="I42" i="13" s="1"/>
  <c r="G43" i="13"/>
  <c r="H43" i="13" s="1"/>
  <c r="I43" i="13" s="1"/>
  <c r="B42" i="66"/>
  <c r="A42" i="66"/>
  <c r="G33" i="13"/>
  <c r="H33" i="13" s="1"/>
  <c r="I33" i="13" s="1"/>
  <c r="G34" i="13"/>
  <c r="H34" i="13" s="1"/>
  <c r="I34" i="13" s="1"/>
  <c r="G35" i="13"/>
  <c r="H35" i="13" s="1"/>
  <c r="I35" i="13" s="1"/>
  <c r="G36" i="13"/>
  <c r="H36" i="13" s="1"/>
  <c r="I36" i="13" s="1"/>
  <c r="G37" i="13"/>
  <c r="H37" i="13" s="1"/>
  <c r="I37" i="13" s="1"/>
  <c r="G38" i="13"/>
  <c r="H38" i="13"/>
  <c r="I38" i="13" s="1"/>
  <c r="G44" i="13"/>
  <c r="H44" i="13" s="1"/>
  <c r="I44" i="13" s="1"/>
  <c r="P36" i="13"/>
  <c r="Q36" i="13" s="1"/>
  <c r="P37" i="13"/>
  <c r="Q37" i="13" s="1"/>
  <c r="P38" i="13"/>
  <c r="Q38" i="13" s="1"/>
  <c r="P44" i="13"/>
  <c r="Q44" i="13" s="1"/>
  <c r="E17" i="47"/>
  <c r="C42" i="66" s="1"/>
  <c r="Q14" i="47"/>
  <c r="Q15" i="47"/>
  <c r="Q16" i="47"/>
  <c r="P13" i="47"/>
  <c r="Q13" i="47" s="1"/>
  <c r="P12" i="47"/>
  <c r="Q12" i="47" s="1"/>
  <c r="G16" i="47"/>
  <c r="H16" i="47"/>
  <c r="I16" i="47" s="1"/>
  <c r="G14" i="47"/>
  <c r="G13" i="47"/>
  <c r="H13" i="47" s="1"/>
  <c r="G12" i="47"/>
  <c r="H15" i="47"/>
  <c r="G15" i="47"/>
  <c r="H14" i="47"/>
  <c r="H12" i="47"/>
  <c r="B41" i="66"/>
  <c r="A41" i="66"/>
  <c r="P14" i="13"/>
  <c r="Q14" i="13" s="1"/>
  <c r="P15" i="13"/>
  <c r="Q15" i="13" s="1"/>
  <c r="P16" i="13"/>
  <c r="Q16" i="13" s="1"/>
  <c r="P17" i="13"/>
  <c r="Q17" i="13" s="1"/>
  <c r="P18" i="13"/>
  <c r="Q18" i="13" s="1"/>
  <c r="P19" i="13"/>
  <c r="Q19" i="13" s="1"/>
  <c r="P20" i="13"/>
  <c r="Q20" i="13" s="1"/>
  <c r="P21" i="13"/>
  <c r="Q21" i="13" s="1"/>
  <c r="P22" i="13"/>
  <c r="Q22" i="13" s="1"/>
  <c r="P23" i="13"/>
  <c r="Q23" i="13" s="1"/>
  <c r="P24" i="13"/>
  <c r="Q24" i="13" s="1"/>
  <c r="P25" i="13"/>
  <c r="Q25" i="13" s="1"/>
  <c r="P26" i="13"/>
  <c r="Q26" i="13" s="1"/>
  <c r="P27" i="13"/>
  <c r="Q27" i="13" s="1"/>
  <c r="P28" i="13"/>
  <c r="Q28" i="13" s="1"/>
  <c r="P29" i="13"/>
  <c r="Q29" i="13" s="1"/>
  <c r="P30" i="13"/>
  <c r="Q30" i="13" s="1"/>
  <c r="P31" i="13"/>
  <c r="Q31" i="13" s="1"/>
  <c r="P32" i="13"/>
  <c r="Q32" i="13" s="1"/>
  <c r="P33" i="13"/>
  <c r="Q33" i="13" s="1"/>
  <c r="P34" i="13"/>
  <c r="Q34" i="13" s="1"/>
  <c r="P35" i="13"/>
  <c r="Q35" i="13" s="1"/>
  <c r="G14" i="13"/>
  <c r="H14" i="13" s="1"/>
  <c r="I14" i="13" s="1"/>
  <c r="G15" i="13"/>
  <c r="H15" i="13" s="1"/>
  <c r="I15" i="13" s="1"/>
  <c r="G16" i="13"/>
  <c r="H16" i="13" s="1"/>
  <c r="I16" i="13" s="1"/>
  <c r="G17" i="13"/>
  <c r="H17" i="13" s="1"/>
  <c r="I17" i="13" s="1"/>
  <c r="G18" i="13"/>
  <c r="H18" i="13" s="1"/>
  <c r="I18" i="13" s="1"/>
  <c r="G19" i="13"/>
  <c r="H19" i="13" s="1"/>
  <c r="I19" i="13" s="1"/>
  <c r="G20" i="13"/>
  <c r="H20" i="13" s="1"/>
  <c r="I20" i="13" s="1"/>
  <c r="G21" i="13"/>
  <c r="H21" i="13" s="1"/>
  <c r="I21" i="13" s="1"/>
  <c r="G22" i="13"/>
  <c r="H22" i="13" s="1"/>
  <c r="I22" i="13" s="1"/>
  <c r="G23" i="13"/>
  <c r="H23" i="13" s="1"/>
  <c r="I23" i="13" s="1"/>
  <c r="G24" i="13"/>
  <c r="H24" i="13" s="1"/>
  <c r="I24" i="13" s="1"/>
  <c r="G25" i="13"/>
  <c r="H25" i="13" s="1"/>
  <c r="I25" i="13" s="1"/>
  <c r="G26" i="13"/>
  <c r="H26" i="13" s="1"/>
  <c r="I26" i="13" s="1"/>
  <c r="G27" i="13"/>
  <c r="H27" i="13" s="1"/>
  <c r="I27" i="13" s="1"/>
  <c r="G28" i="13"/>
  <c r="H28" i="13" s="1"/>
  <c r="I28" i="13" s="1"/>
  <c r="G29" i="13"/>
  <c r="H29" i="13" s="1"/>
  <c r="I29" i="13" s="1"/>
  <c r="G30" i="13"/>
  <c r="H30" i="13" s="1"/>
  <c r="I30" i="13" s="1"/>
  <c r="G31" i="13"/>
  <c r="H31" i="13" s="1"/>
  <c r="I31" i="13" s="1"/>
  <c r="G32" i="13"/>
  <c r="H32" i="13" s="1"/>
  <c r="I32" i="13" s="1"/>
  <c r="P13" i="13"/>
  <c r="Q13" i="13" s="1"/>
  <c r="P12" i="13"/>
  <c r="Q12" i="13" s="1"/>
  <c r="G13" i="13"/>
  <c r="G12" i="13"/>
  <c r="B40" i="66"/>
  <c r="A40" i="66"/>
  <c r="P14" i="61"/>
  <c r="Q14" i="61" s="1"/>
  <c r="P15" i="61"/>
  <c r="Q15" i="61" s="1"/>
  <c r="P16" i="61"/>
  <c r="Q16" i="61" s="1"/>
  <c r="P17" i="61"/>
  <c r="Q17" i="61" s="1"/>
  <c r="P18" i="61"/>
  <c r="Q18" i="61" s="1"/>
  <c r="P19" i="61"/>
  <c r="Q19" i="61" s="1"/>
  <c r="P20" i="61"/>
  <c r="Q20" i="61" s="1"/>
  <c r="G14" i="61"/>
  <c r="H14" i="61" s="1"/>
  <c r="I14" i="61" s="1"/>
  <c r="G15" i="61"/>
  <c r="H15" i="61" s="1"/>
  <c r="I15" i="61" s="1"/>
  <c r="G16" i="61"/>
  <c r="H16" i="61" s="1"/>
  <c r="I16" i="61" s="1"/>
  <c r="G17" i="61"/>
  <c r="H17" i="61" s="1"/>
  <c r="I17" i="61" s="1"/>
  <c r="G18" i="61"/>
  <c r="H18" i="61"/>
  <c r="I18" i="61" s="1"/>
  <c r="G19" i="61"/>
  <c r="H19" i="61" s="1"/>
  <c r="I19" i="61" s="1"/>
  <c r="G20" i="61"/>
  <c r="H20" i="61" s="1"/>
  <c r="I20" i="61" s="1"/>
  <c r="E21" i="61"/>
  <c r="C39" i="66" s="1"/>
  <c r="P12" i="42"/>
  <c r="I14" i="42"/>
  <c r="H14" i="42"/>
  <c r="G14" i="42"/>
  <c r="G13" i="42"/>
  <c r="H13" i="42" s="1"/>
  <c r="I13" i="42" s="1"/>
  <c r="G12" i="42"/>
  <c r="H12" i="42" s="1"/>
  <c r="I12" i="42" s="1"/>
  <c r="E15" i="42"/>
  <c r="B39" i="66"/>
  <c r="A39" i="66"/>
  <c r="G13" i="61"/>
  <c r="G14" i="64"/>
  <c r="G13" i="64"/>
  <c r="H13" i="64" s="1"/>
  <c r="I13" i="64" s="1"/>
  <c r="G12" i="64"/>
  <c r="P14" i="64"/>
  <c r="P12" i="64"/>
  <c r="P13" i="64"/>
  <c r="P14" i="7"/>
  <c r="Q14" i="7" s="1"/>
  <c r="P15" i="7"/>
  <c r="Q15" i="7" s="1"/>
  <c r="P16" i="7"/>
  <c r="Q16" i="7" s="1"/>
  <c r="P17" i="7"/>
  <c r="Q17" i="7" s="1"/>
  <c r="P18" i="7"/>
  <c r="Q18" i="7" s="1"/>
  <c r="P19" i="7"/>
  <c r="Q19" i="7" s="1"/>
  <c r="P20" i="7"/>
  <c r="Q20" i="7" s="1"/>
  <c r="P21" i="7"/>
  <c r="Q21" i="7"/>
  <c r="P22" i="7"/>
  <c r="Q22" i="7"/>
  <c r="P23" i="7"/>
  <c r="Q23" i="7" s="1"/>
  <c r="P24" i="7"/>
  <c r="Q24" i="7" s="1"/>
  <c r="P25" i="7"/>
  <c r="Q25" i="7" s="1"/>
  <c r="P26" i="7"/>
  <c r="Q26" i="7" s="1"/>
  <c r="P27" i="7"/>
  <c r="Q27" i="7" s="1"/>
  <c r="P28" i="7"/>
  <c r="Q28" i="7" s="1"/>
  <c r="P29" i="7"/>
  <c r="Q29" i="7" s="1"/>
  <c r="P30" i="7"/>
  <c r="Q30" i="7" s="1"/>
  <c r="P31" i="7"/>
  <c r="Q31" i="7" s="1"/>
  <c r="P32" i="7"/>
  <c r="Q32" i="7" s="1"/>
  <c r="P33" i="7"/>
  <c r="Q33" i="7" s="1"/>
  <c r="P34" i="7"/>
  <c r="Q34" i="7" s="1"/>
  <c r="P35" i="7"/>
  <c r="Q35" i="7"/>
  <c r="P36" i="7"/>
  <c r="Q36" i="7" s="1"/>
  <c r="P37" i="7"/>
  <c r="Q37" i="7" s="1"/>
  <c r="P38" i="7"/>
  <c r="Q38" i="7" s="1"/>
  <c r="P39" i="7"/>
  <c r="Q39" i="7"/>
  <c r="P40" i="7"/>
  <c r="Q40" i="7" s="1"/>
  <c r="P41" i="7"/>
  <c r="Q41" i="7" s="1"/>
  <c r="P42" i="7"/>
  <c r="Q42" i="7" s="1"/>
  <c r="P43" i="7"/>
  <c r="Q43" i="7" s="1"/>
  <c r="P44" i="7"/>
  <c r="Q44" i="7" s="1"/>
  <c r="P45" i="7"/>
  <c r="Q45" i="7" s="1"/>
  <c r="P46" i="7"/>
  <c r="Q46" i="7" s="1"/>
  <c r="P47" i="7"/>
  <c r="Q47" i="7" s="1"/>
  <c r="P48" i="7"/>
  <c r="Q48" i="7" s="1"/>
  <c r="P49" i="7"/>
  <c r="Q49" i="7" s="1"/>
  <c r="P50" i="7"/>
  <c r="Q50" i="7" s="1"/>
  <c r="P51" i="7"/>
  <c r="Q51" i="7"/>
  <c r="P52" i="7"/>
  <c r="Q52" i="7" s="1"/>
  <c r="P53" i="7"/>
  <c r="Q53" i="7" s="1"/>
  <c r="P54" i="7"/>
  <c r="Q54" i="7" s="1"/>
  <c r="P55" i="7"/>
  <c r="Q55" i="7" s="1"/>
  <c r="P56" i="7"/>
  <c r="Q56" i="7" s="1"/>
  <c r="P57" i="7"/>
  <c r="Q57" i="7" s="1"/>
  <c r="P58" i="7"/>
  <c r="Q58" i="7" s="1"/>
  <c r="P59" i="7"/>
  <c r="Q59" i="7" s="1"/>
  <c r="P60" i="7"/>
  <c r="Q60" i="7"/>
  <c r="P61" i="7"/>
  <c r="Q61" i="7" s="1"/>
  <c r="P62" i="7"/>
  <c r="Q62" i="7" s="1"/>
  <c r="P63" i="7"/>
  <c r="Q63" i="7" s="1"/>
  <c r="P13" i="7"/>
  <c r="P12" i="7"/>
  <c r="P13" i="48"/>
  <c r="P12" i="48"/>
  <c r="Q14" i="37"/>
  <c r="Q15" i="37"/>
  <c r="Q16" i="37"/>
  <c r="Q13" i="37"/>
  <c r="Q14" i="5"/>
  <c r="Q15" i="5"/>
  <c r="Q16" i="5"/>
  <c r="Q17" i="5"/>
  <c r="Q18" i="5"/>
  <c r="Q19" i="5"/>
  <c r="Q20" i="5"/>
  <c r="Q21" i="5"/>
  <c r="Q22" i="5"/>
  <c r="Q23" i="5"/>
  <c r="Q13" i="5"/>
  <c r="Q14" i="71"/>
  <c r="Q15" i="71"/>
  <c r="Q13" i="71"/>
  <c r="G12" i="71"/>
  <c r="P12" i="61"/>
  <c r="Q12" i="61" s="1"/>
  <c r="Q21" i="61" s="1"/>
  <c r="P13" i="61"/>
  <c r="Q13" i="61" s="1"/>
  <c r="G12" i="61"/>
  <c r="C38" i="66"/>
  <c r="B38" i="66"/>
  <c r="A38" i="66"/>
  <c r="E15" i="64"/>
  <c r="H14" i="64"/>
  <c r="I14" i="64" s="1"/>
  <c r="G13" i="7"/>
  <c r="G12" i="4"/>
  <c r="H12" i="4" s="1"/>
  <c r="I12" i="4" s="1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12" i="7"/>
  <c r="Q14" i="64"/>
  <c r="Q13" i="64"/>
  <c r="Q12" i="64"/>
  <c r="E64" i="7"/>
  <c r="C37" i="66" s="1"/>
  <c r="P14" i="42"/>
  <c r="Q14" i="42" s="1"/>
  <c r="P13" i="42"/>
  <c r="Q13" i="42" s="1"/>
  <c r="Q12" i="42"/>
  <c r="B37" i="66"/>
  <c r="A37" i="66"/>
  <c r="Q13" i="7"/>
  <c r="Q12" i="7"/>
  <c r="B36" i="66"/>
  <c r="A36" i="66"/>
  <c r="C35" i="66"/>
  <c r="Q14" i="63"/>
  <c r="Q15" i="63"/>
  <c r="Q16" i="63"/>
  <c r="Q17" i="63"/>
  <c r="Q18" i="63"/>
  <c r="Q19" i="63"/>
  <c r="Q20" i="63"/>
  <c r="Q21" i="63"/>
  <c r="Q22" i="63"/>
  <c r="Q23" i="63"/>
  <c r="Q24" i="63"/>
  <c r="Q25" i="63"/>
  <c r="Q26" i="63"/>
  <c r="Q27" i="63"/>
  <c r="Q28" i="63"/>
  <c r="Q29" i="63"/>
  <c r="Q30" i="63"/>
  <c r="Q13" i="63"/>
  <c r="E31" i="63"/>
  <c r="P14" i="63"/>
  <c r="P15" i="63"/>
  <c r="P16" i="63"/>
  <c r="P17" i="63"/>
  <c r="P18" i="63"/>
  <c r="P19" i="63"/>
  <c r="P20" i="63"/>
  <c r="P21" i="63"/>
  <c r="P22" i="63"/>
  <c r="P23" i="63"/>
  <c r="P24" i="63"/>
  <c r="P25" i="63"/>
  <c r="P26" i="63"/>
  <c r="P27" i="63"/>
  <c r="P28" i="63"/>
  <c r="P29" i="63"/>
  <c r="P30" i="63"/>
  <c r="P13" i="63"/>
  <c r="P12" i="63"/>
  <c r="Q12" i="63" s="1"/>
  <c r="G14" i="63"/>
  <c r="H14" i="63"/>
  <c r="I14" i="63" s="1"/>
  <c r="G15" i="63"/>
  <c r="H15" i="63" s="1"/>
  <c r="I15" i="63" s="1"/>
  <c r="G16" i="63"/>
  <c r="H16" i="63" s="1"/>
  <c r="I16" i="63" s="1"/>
  <c r="G17" i="63"/>
  <c r="H17" i="63" s="1"/>
  <c r="I17" i="63" s="1"/>
  <c r="G18" i="63"/>
  <c r="H18" i="63"/>
  <c r="I18" i="63" s="1"/>
  <c r="G19" i="63"/>
  <c r="H19" i="63"/>
  <c r="I19" i="63"/>
  <c r="G20" i="63"/>
  <c r="H20" i="63"/>
  <c r="I20" i="63" s="1"/>
  <c r="G21" i="63"/>
  <c r="H21" i="63" s="1"/>
  <c r="I21" i="63" s="1"/>
  <c r="G22" i="63"/>
  <c r="H22" i="63"/>
  <c r="I22" i="63" s="1"/>
  <c r="G23" i="63"/>
  <c r="H23" i="63" s="1"/>
  <c r="I23" i="63" s="1"/>
  <c r="G24" i="63"/>
  <c r="H24" i="63"/>
  <c r="I24" i="63"/>
  <c r="G25" i="63"/>
  <c r="H25" i="63" s="1"/>
  <c r="I25" i="63" s="1"/>
  <c r="G26" i="63"/>
  <c r="H26" i="63"/>
  <c r="I26" i="63" s="1"/>
  <c r="G27" i="63"/>
  <c r="H27" i="63"/>
  <c r="I27" i="63"/>
  <c r="G28" i="63"/>
  <c r="H28" i="63"/>
  <c r="I28" i="63" s="1"/>
  <c r="G29" i="63"/>
  <c r="H29" i="63" s="1"/>
  <c r="I29" i="63" s="1"/>
  <c r="G30" i="63"/>
  <c r="H30" i="63"/>
  <c r="I30" i="63" s="1"/>
  <c r="B35" i="66"/>
  <c r="A35" i="66"/>
  <c r="C34" i="66"/>
  <c r="B34" i="66"/>
  <c r="A34" i="66"/>
  <c r="E16" i="71"/>
  <c r="P15" i="71"/>
  <c r="G15" i="71"/>
  <c r="H15" i="71" s="1"/>
  <c r="I15" i="71" s="1"/>
  <c r="P14" i="71"/>
  <c r="G14" i="71"/>
  <c r="H14" i="71" s="1"/>
  <c r="I14" i="71" s="1"/>
  <c r="P13" i="71"/>
  <c r="G13" i="71"/>
  <c r="H13" i="71" s="1"/>
  <c r="I13" i="71" s="1"/>
  <c r="P12" i="71"/>
  <c r="Q12" i="71" s="1"/>
  <c r="H12" i="71"/>
  <c r="I12" i="71" s="1"/>
  <c r="E4" i="71"/>
  <c r="C33" i="66"/>
  <c r="B33" i="66"/>
  <c r="A33" i="66"/>
  <c r="E24" i="5"/>
  <c r="P14" i="5"/>
  <c r="P15" i="5"/>
  <c r="P16" i="5"/>
  <c r="P17" i="5"/>
  <c r="P18" i="5"/>
  <c r="P19" i="5"/>
  <c r="P20" i="5"/>
  <c r="P21" i="5"/>
  <c r="P22" i="5"/>
  <c r="P23" i="5"/>
  <c r="P13" i="5"/>
  <c r="P12" i="5"/>
  <c r="Q12" i="5" s="1"/>
  <c r="G14" i="5"/>
  <c r="H14" i="5" s="1"/>
  <c r="I14" i="5" s="1"/>
  <c r="G15" i="5"/>
  <c r="H15" i="5" s="1"/>
  <c r="I15" i="5" s="1"/>
  <c r="G16" i="5"/>
  <c r="H16" i="5"/>
  <c r="I16" i="5" s="1"/>
  <c r="G17" i="5"/>
  <c r="H17" i="5" s="1"/>
  <c r="I17" i="5" s="1"/>
  <c r="G18" i="5"/>
  <c r="H18" i="5"/>
  <c r="I18" i="5" s="1"/>
  <c r="G19" i="5"/>
  <c r="H19" i="5"/>
  <c r="I19" i="5"/>
  <c r="G20" i="5"/>
  <c r="H20" i="5" s="1"/>
  <c r="I20" i="5" s="1"/>
  <c r="G21" i="5"/>
  <c r="H21" i="5" s="1"/>
  <c r="I21" i="5" s="1"/>
  <c r="G22" i="5"/>
  <c r="H22" i="5" s="1"/>
  <c r="I22" i="5" s="1"/>
  <c r="G23" i="5"/>
  <c r="H23" i="5" s="1"/>
  <c r="I23" i="5" s="1"/>
  <c r="C32" i="66"/>
  <c r="B32" i="66"/>
  <c r="A32" i="66"/>
  <c r="E77" i="41"/>
  <c r="P14" i="41"/>
  <c r="Q14" i="41" s="1"/>
  <c r="P15" i="41"/>
  <c r="Q15" i="41" s="1"/>
  <c r="P16" i="41"/>
  <c r="Q16" i="41"/>
  <c r="P17" i="41"/>
  <c r="Q17" i="41"/>
  <c r="P18" i="41"/>
  <c r="Q18" i="41" s="1"/>
  <c r="P19" i="41"/>
  <c r="Q19" i="41" s="1"/>
  <c r="P20" i="41"/>
  <c r="Q20" i="41"/>
  <c r="P21" i="41"/>
  <c r="Q21" i="41"/>
  <c r="P22" i="41"/>
  <c r="Q22" i="41" s="1"/>
  <c r="P23" i="41"/>
  <c r="Q23" i="41" s="1"/>
  <c r="P24" i="41"/>
  <c r="Q24" i="41"/>
  <c r="P25" i="41"/>
  <c r="Q25" i="41"/>
  <c r="P26" i="41"/>
  <c r="Q26" i="41" s="1"/>
  <c r="P27" i="41"/>
  <c r="Q27" i="41" s="1"/>
  <c r="P28" i="41"/>
  <c r="Q28" i="41"/>
  <c r="P29" i="41"/>
  <c r="Q29" i="41"/>
  <c r="P30" i="41"/>
  <c r="Q30" i="41" s="1"/>
  <c r="P31" i="41"/>
  <c r="Q31" i="41" s="1"/>
  <c r="P32" i="41"/>
  <c r="Q32" i="41"/>
  <c r="P33" i="41"/>
  <c r="Q33" i="41"/>
  <c r="P34" i="41"/>
  <c r="Q34" i="41" s="1"/>
  <c r="P35" i="41"/>
  <c r="Q35" i="41" s="1"/>
  <c r="P36" i="41"/>
  <c r="Q36" i="41"/>
  <c r="P37" i="41"/>
  <c r="Q37" i="41"/>
  <c r="P38" i="41"/>
  <c r="Q38" i="41" s="1"/>
  <c r="P39" i="41"/>
  <c r="Q39" i="41" s="1"/>
  <c r="P40" i="41"/>
  <c r="Q40" i="41"/>
  <c r="P41" i="41"/>
  <c r="Q41" i="41"/>
  <c r="P42" i="41"/>
  <c r="Q42" i="41" s="1"/>
  <c r="P43" i="41"/>
  <c r="Q43" i="41" s="1"/>
  <c r="P44" i="41"/>
  <c r="Q44" i="41"/>
  <c r="P45" i="41"/>
  <c r="Q45" i="41"/>
  <c r="P46" i="41"/>
  <c r="Q46" i="41" s="1"/>
  <c r="P47" i="41"/>
  <c r="Q47" i="41" s="1"/>
  <c r="P48" i="41"/>
  <c r="Q48" i="41"/>
  <c r="P49" i="41"/>
  <c r="Q49" i="41"/>
  <c r="P50" i="41"/>
  <c r="Q50" i="41" s="1"/>
  <c r="P51" i="41"/>
  <c r="Q51" i="41" s="1"/>
  <c r="P52" i="41"/>
  <c r="Q52" i="41"/>
  <c r="P53" i="41"/>
  <c r="Q53" i="41"/>
  <c r="P54" i="41"/>
  <c r="Q54" i="41" s="1"/>
  <c r="P55" i="41"/>
  <c r="Q55" i="41" s="1"/>
  <c r="P56" i="41"/>
  <c r="Q56" i="41"/>
  <c r="P57" i="41"/>
  <c r="Q57" i="41"/>
  <c r="P58" i="41"/>
  <c r="Q58" i="41" s="1"/>
  <c r="P59" i="41"/>
  <c r="Q59" i="41" s="1"/>
  <c r="P60" i="41"/>
  <c r="Q60" i="41"/>
  <c r="P61" i="41"/>
  <c r="Q61" i="41"/>
  <c r="P62" i="41"/>
  <c r="Q62" i="41" s="1"/>
  <c r="P63" i="41"/>
  <c r="Q63" i="41" s="1"/>
  <c r="P64" i="41"/>
  <c r="Q64" i="41"/>
  <c r="P65" i="41"/>
  <c r="Q65" i="41"/>
  <c r="P66" i="41"/>
  <c r="Q66" i="41" s="1"/>
  <c r="P67" i="41"/>
  <c r="Q67" i="41" s="1"/>
  <c r="P68" i="41"/>
  <c r="Q68" i="41"/>
  <c r="P69" i="41"/>
  <c r="Q69" i="41"/>
  <c r="P70" i="41"/>
  <c r="Q70" i="41" s="1"/>
  <c r="P71" i="41"/>
  <c r="Q71" i="41" s="1"/>
  <c r="P72" i="41"/>
  <c r="Q72" i="41"/>
  <c r="P73" i="41"/>
  <c r="Q73" i="41"/>
  <c r="P74" i="41"/>
  <c r="Q74" i="41" s="1"/>
  <c r="P75" i="41"/>
  <c r="Q75" i="41" s="1"/>
  <c r="P76" i="41"/>
  <c r="Q76" i="41"/>
  <c r="P13" i="41"/>
  <c r="Q13" i="41" s="1"/>
  <c r="P12" i="41"/>
  <c r="Q12" i="41" s="1"/>
  <c r="Q77" i="41" s="1"/>
  <c r="G14" i="41"/>
  <c r="H14" i="41"/>
  <c r="I14" i="41" s="1"/>
  <c r="G15" i="41"/>
  <c r="H15" i="41" s="1"/>
  <c r="I15" i="41" s="1"/>
  <c r="G16" i="41"/>
  <c r="H16" i="41"/>
  <c r="I16" i="41" s="1"/>
  <c r="G17" i="41"/>
  <c r="H17" i="41" s="1"/>
  <c r="I17" i="41" s="1"/>
  <c r="G18" i="41"/>
  <c r="H18" i="41" s="1"/>
  <c r="I18" i="41" s="1"/>
  <c r="G19" i="41"/>
  <c r="H19" i="41" s="1"/>
  <c r="I19" i="41" s="1"/>
  <c r="G20" i="41"/>
  <c r="H20" i="41" s="1"/>
  <c r="I20" i="41" s="1"/>
  <c r="G21" i="41"/>
  <c r="H21" i="41" s="1"/>
  <c r="I21" i="41" s="1"/>
  <c r="G22" i="41"/>
  <c r="H22" i="41"/>
  <c r="I22" i="41" s="1"/>
  <c r="G23" i="41"/>
  <c r="H23" i="41" s="1"/>
  <c r="I23" i="41" s="1"/>
  <c r="G24" i="41"/>
  <c r="H24" i="41"/>
  <c r="I24" i="41" s="1"/>
  <c r="G25" i="41"/>
  <c r="H25" i="41" s="1"/>
  <c r="I25" i="41" s="1"/>
  <c r="G26" i="41"/>
  <c r="H26" i="41" s="1"/>
  <c r="I26" i="41" s="1"/>
  <c r="G27" i="41"/>
  <c r="H27" i="41" s="1"/>
  <c r="I27" i="41" s="1"/>
  <c r="G28" i="41"/>
  <c r="H28" i="41" s="1"/>
  <c r="I28" i="41" s="1"/>
  <c r="G29" i="41"/>
  <c r="H29" i="41" s="1"/>
  <c r="I29" i="41" s="1"/>
  <c r="G30" i="41"/>
  <c r="H30" i="41"/>
  <c r="I30" i="41" s="1"/>
  <c r="G31" i="41"/>
  <c r="H31" i="41" s="1"/>
  <c r="I31" i="41" s="1"/>
  <c r="G32" i="41"/>
  <c r="H32" i="41"/>
  <c r="I32" i="41" s="1"/>
  <c r="G33" i="41"/>
  <c r="H33" i="41" s="1"/>
  <c r="I33" i="41" s="1"/>
  <c r="G34" i="41"/>
  <c r="H34" i="41" s="1"/>
  <c r="I34" i="41" s="1"/>
  <c r="G35" i="41"/>
  <c r="H35" i="41" s="1"/>
  <c r="I35" i="41" s="1"/>
  <c r="G36" i="41"/>
  <c r="H36" i="41" s="1"/>
  <c r="I36" i="41" s="1"/>
  <c r="G37" i="41"/>
  <c r="H37" i="41" s="1"/>
  <c r="I37" i="41" s="1"/>
  <c r="G38" i="41"/>
  <c r="H38" i="41" s="1"/>
  <c r="I38" i="41" s="1"/>
  <c r="G39" i="41"/>
  <c r="H39" i="41" s="1"/>
  <c r="I39" i="41" s="1"/>
  <c r="G40" i="41"/>
  <c r="H40" i="41"/>
  <c r="I40" i="41" s="1"/>
  <c r="G41" i="41"/>
  <c r="H41" i="41" s="1"/>
  <c r="I41" i="41" s="1"/>
  <c r="G42" i="41"/>
  <c r="H42" i="41" s="1"/>
  <c r="I42" i="41" s="1"/>
  <c r="G43" i="41"/>
  <c r="H43" i="41" s="1"/>
  <c r="I43" i="41" s="1"/>
  <c r="G44" i="41"/>
  <c r="H44" i="41" s="1"/>
  <c r="I44" i="41" s="1"/>
  <c r="G45" i="41"/>
  <c r="H45" i="41" s="1"/>
  <c r="I45" i="41" s="1"/>
  <c r="G46" i="41"/>
  <c r="H46" i="41"/>
  <c r="I46" i="41" s="1"/>
  <c r="G47" i="41"/>
  <c r="H47" i="41" s="1"/>
  <c r="I47" i="41" s="1"/>
  <c r="G48" i="41"/>
  <c r="H48" i="41" s="1"/>
  <c r="I48" i="41" s="1"/>
  <c r="G49" i="41"/>
  <c r="H49" i="41" s="1"/>
  <c r="I49" i="41" s="1"/>
  <c r="G50" i="41"/>
  <c r="H50" i="41"/>
  <c r="I50" i="41" s="1"/>
  <c r="G51" i="41"/>
  <c r="H51" i="41"/>
  <c r="I51" i="41"/>
  <c r="G52" i="41"/>
  <c r="H52" i="41" s="1"/>
  <c r="I52" i="41" s="1"/>
  <c r="G53" i="41"/>
  <c r="H53" i="41" s="1"/>
  <c r="I53" i="41" s="1"/>
  <c r="G54" i="41"/>
  <c r="H54" i="41" s="1"/>
  <c r="I54" i="41" s="1"/>
  <c r="G55" i="41"/>
  <c r="H55" i="41"/>
  <c r="I55" i="41"/>
  <c r="G56" i="41"/>
  <c r="H56" i="41"/>
  <c r="I56" i="41" s="1"/>
  <c r="G57" i="41"/>
  <c r="H57" i="41"/>
  <c r="I57" i="41" s="1"/>
  <c r="G58" i="41"/>
  <c r="H58" i="41"/>
  <c r="I58" i="41" s="1"/>
  <c r="G59" i="41"/>
  <c r="H59" i="41" s="1"/>
  <c r="I59" i="41" s="1"/>
  <c r="G60" i="41"/>
  <c r="H60" i="41" s="1"/>
  <c r="I60" i="41" s="1"/>
  <c r="G61" i="41"/>
  <c r="H61" i="41" s="1"/>
  <c r="I61" i="41" s="1"/>
  <c r="G62" i="41"/>
  <c r="H62" i="41" s="1"/>
  <c r="I62" i="41" s="1"/>
  <c r="G63" i="41"/>
  <c r="H63" i="41" s="1"/>
  <c r="I63" i="41" s="1"/>
  <c r="G64" i="41"/>
  <c r="H64" i="41" s="1"/>
  <c r="I64" i="41" s="1"/>
  <c r="G65" i="41"/>
  <c r="H65" i="41"/>
  <c r="I65" i="41" s="1"/>
  <c r="G66" i="41"/>
  <c r="H66" i="41" s="1"/>
  <c r="I66" i="41" s="1"/>
  <c r="G67" i="41"/>
  <c r="H67" i="41"/>
  <c r="I67" i="41" s="1"/>
  <c r="G68" i="41"/>
  <c r="H68" i="41" s="1"/>
  <c r="I68" i="41" s="1"/>
  <c r="G69" i="41"/>
  <c r="H69" i="41" s="1"/>
  <c r="I69" i="41" s="1"/>
  <c r="G70" i="41"/>
  <c r="H70" i="41"/>
  <c r="I70" i="41" s="1"/>
  <c r="G71" i="41"/>
  <c r="H71" i="41" s="1"/>
  <c r="I71" i="41" s="1"/>
  <c r="G72" i="41"/>
  <c r="H72" i="41" s="1"/>
  <c r="I72" i="41" s="1"/>
  <c r="G73" i="41"/>
  <c r="H73" i="41" s="1"/>
  <c r="I73" i="41" s="1"/>
  <c r="G74" i="41"/>
  <c r="H74" i="41" s="1"/>
  <c r="I74" i="41" s="1"/>
  <c r="G75" i="41"/>
  <c r="H75" i="41"/>
  <c r="I75" i="41" s="1"/>
  <c r="G76" i="41"/>
  <c r="H76" i="41" s="1"/>
  <c r="I76" i="41" s="1"/>
  <c r="P14" i="4"/>
  <c r="Q14" i="4" s="1"/>
  <c r="P15" i="4"/>
  <c r="Q15" i="4" s="1"/>
  <c r="P16" i="4"/>
  <c r="Q16" i="4" s="1"/>
  <c r="P17" i="4"/>
  <c r="Q17" i="4" s="1"/>
  <c r="P18" i="4"/>
  <c r="Q18" i="4" s="1"/>
  <c r="P19" i="4"/>
  <c r="Q19" i="4" s="1"/>
  <c r="P20" i="4"/>
  <c r="Q20" i="4" s="1"/>
  <c r="P21" i="4"/>
  <c r="Q21" i="4" s="1"/>
  <c r="P13" i="4"/>
  <c r="Q13" i="4" s="1"/>
  <c r="P12" i="4"/>
  <c r="Q12" i="4" s="1"/>
  <c r="G14" i="4"/>
  <c r="H14" i="4" s="1"/>
  <c r="I14" i="4" s="1"/>
  <c r="G15" i="4"/>
  <c r="H15" i="4" s="1"/>
  <c r="I15" i="4" s="1"/>
  <c r="G16" i="4"/>
  <c r="H16" i="4" s="1"/>
  <c r="I16" i="4" s="1"/>
  <c r="G17" i="4"/>
  <c r="H17" i="4" s="1"/>
  <c r="I17" i="4" s="1"/>
  <c r="G18" i="4"/>
  <c r="H18" i="4"/>
  <c r="I18" i="4" s="1"/>
  <c r="G19" i="4"/>
  <c r="H19" i="4" s="1"/>
  <c r="I19" i="4" s="1"/>
  <c r="G20" i="4"/>
  <c r="H20" i="4"/>
  <c r="I20" i="4" s="1"/>
  <c r="G21" i="4"/>
  <c r="H21" i="4"/>
  <c r="I21" i="4"/>
  <c r="G13" i="4"/>
  <c r="H13" i="4" s="1"/>
  <c r="I13" i="4" s="1"/>
  <c r="Q17" i="47" l="1"/>
  <c r="C40" i="66"/>
  <c r="Q15" i="64"/>
  <c r="Q29" i="35"/>
  <c r="Q45" i="13"/>
  <c r="Q15" i="42"/>
  <c r="Q24" i="5"/>
  <c r="H12" i="64"/>
  <c r="I12" i="64" s="1"/>
  <c r="I15" i="64" s="1"/>
  <c r="E38" i="66" s="1"/>
  <c r="Q64" i="7"/>
  <c r="I15" i="42"/>
  <c r="Q31" i="63"/>
  <c r="Q16" i="71"/>
  <c r="I16" i="71"/>
  <c r="E34" i="66" s="1"/>
  <c r="Q22" i="4"/>
  <c r="B31" i="66" l="1"/>
  <c r="A31" i="66"/>
  <c r="P26" i="38"/>
  <c r="Q26" i="38" s="1"/>
  <c r="P27" i="38"/>
  <c r="Q27" i="38" s="1"/>
  <c r="P28" i="38"/>
  <c r="Q28" i="38"/>
  <c r="P29" i="38"/>
  <c r="Q29" i="38"/>
  <c r="P30" i="38"/>
  <c r="Q30" i="38" s="1"/>
  <c r="P31" i="38"/>
  <c r="Q31" i="38" s="1"/>
  <c r="P32" i="38"/>
  <c r="Q32" i="38"/>
  <c r="P33" i="38"/>
  <c r="Q33" i="38"/>
  <c r="P34" i="38"/>
  <c r="Q34" i="38" s="1"/>
  <c r="P35" i="38"/>
  <c r="Q35" i="38" s="1"/>
  <c r="P36" i="38"/>
  <c r="Q36" i="38"/>
  <c r="P37" i="38"/>
  <c r="Q37" i="38"/>
  <c r="P38" i="38"/>
  <c r="Q38" i="38" s="1"/>
  <c r="P39" i="38"/>
  <c r="Q39" i="38" s="1"/>
  <c r="P40" i="38"/>
  <c r="Q40" i="38"/>
  <c r="P41" i="38"/>
  <c r="Q41" i="38"/>
  <c r="P42" i="38"/>
  <c r="Q42" i="38" s="1"/>
  <c r="P43" i="38"/>
  <c r="Q43" i="38" s="1"/>
  <c r="P44" i="38"/>
  <c r="Q44" i="38"/>
  <c r="P45" i="38"/>
  <c r="Q45" i="38"/>
  <c r="P46" i="38"/>
  <c r="Q46" i="38" s="1"/>
  <c r="P47" i="38"/>
  <c r="Q47" i="38" s="1"/>
  <c r="P48" i="38"/>
  <c r="Q48" i="38"/>
  <c r="P49" i="38"/>
  <c r="Q49" i="38"/>
  <c r="P50" i="38"/>
  <c r="Q50" i="38" s="1"/>
  <c r="P51" i="38"/>
  <c r="Q51" i="38" s="1"/>
  <c r="P52" i="38"/>
  <c r="Q52" i="38"/>
  <c r="P53" i="38"/>
  <c r="Q53" i="38"/>
  <c r="P54" i="38"/>
  <c r="Q54" i="38" s="1"/>
  <c r="P55" i="38"/>
  <c r="Q55" i="38" s="1"/>
  <c r="P56" i="38"/>
  <c r="Q56" i="38"/>
  <c r="P57" i="38"/>
  <c r="Q57" i="38"/>
  <c r="P58" i="38"/>
  <c r="Q58" i="38" s="1"/>
  <c r="P59" i="38"/>
  <c r="Q59" i="38" s="1"/>
  <c r="P60" i="38"/>
  <c r="Q60" i="38"/>
  <c r="P61" i="38"/>
  <c r="Q61" i="38"/>
  <c r="P62" i="38"/>
  <c r="Q62" i="38" s="1"/>
  <c r="P63" i="38"/>
  <c r="Q63" i="38" s="1"/>
  <c r="P64" i="38"/>
  <c r="Q64" i="38"/>
  <c r="P65" i="38"/>
  <c r="Q65" i="38"/>
  <c r="P66" i="38"/>
  <c r="Q66" i="38" s="1"/>
  <c r="P67" i="38"/>
  <c r="Q67" i="38" s="1"/>
  <c r="P68" i="38"/>
  <c r="Q68" i="38"/>
  <c r="P69" i="38"/>
  <c r="Q69" i="38"/>
  <c r="P70" i="38"/>
  <c r="Q70" i="38" s="1"/>
  <c r="P71" i="38"/>
  <c r="Q71" i="38" s="1"/>
  <c r="P72" i="38"/>
  <c r="Q72" i="38"/>
  <c r="P73" i="38"/>
  <c r="Q73" i="38"/>
  <c r="P74" i="38"/>
  <c r="Q74" i="38" s="1"/>
  <c r="P75" i="38"/>
  <c r="Q75" i="38" s="1"/>
  <c r="P76" i="38"/>
  <c r="Q76" i="38"/>
  <c r="P77" i="38"/>
  <c r="Q77" i="38"/>
  <c r="P78" i="38"/>
  <c r="Q78" i="38" s="1"/>
  <c r="P79" i="38"/>
  <c r="Q79" i="38" s="1"/>
  <c r="P80" i="38"/>
  <c r="Q80" i="38"/>
  <c r="P81" i="38"/>
  <c r="Q81" i="38"/>
  <c r="P82" i="38"/>
  <c r="Q82" i="38" s="1"/>
  <c r="P83" i="38"/>
  <c r="Q83" i="38" s="1"/>
  <c r="P84" i="38"/>
  <c r="Q84" i="38"/>
  <c r="P85" i="38"/>
  <c r="Q85" i="38"/>
  <c r="P86" i="38"/>
  <c r="Q86" i="38" s="1"/>
  <c r="P87" i="38"/>
  <c r="Q87" i="38" s="1"/>
  <c r="P88" i="38"/>
  <c r="Q88" i="38"/>
  <c r="P89" i="38"/>
  <c r="Q89" i="38"/>
  <c r="P90" i="38"/>
  <c r="Q90" i="38" s="1"/>
  <c r="P91" i="38"/>
  <c r="Q91" i="38" s="1"/>
  <c r="P92" i="38"/>
  <c r="Q92" i="38"/>
  <c r="P93" i="38"/>
  <c r="Q93" i="38"/>
  <c r="P94" i="38"/>
  <c r="Q94" i="38" s="1"/>
  <c r="P95" i="38"/>
  <c r="Q95" i="38" s="1"/>
  <c r="P96" i="38"/>
  <c r="Q96" i="38"/>
  <c r="P97" i="38"/>
  <c r="Q97" i="38"/>
  <c r="P98" i="38"/>
  <c r="Q98" i="38" s="1"/>
  <c r="P99" i="38"/>
  <c r="Q99" i="38" s="1"/>
  <c r="P100" i="38"/>
  <c r="Q100" i="38"/>
  <c r="P101" i="38"/>
  <c r="Q101" i="38"/>
  <c r="P102" i="38"/>
  <c r="Q102" i="38" s="1"/>
  <c r="P103" i="38"/>
  <c r="Q103" i="38" s="1"/>
  <c r="P104" i="38"/>
  <c r="Q104" i="38"/>
  <c r="P105" i="38"/>
  <c r="Q105" i="38"/>
  <c r="E106" i="38"/>
  <c r="C31" i="66" s="1"/>
  <c r="G14" i="38"/>
  <c r="H14" i="38" s="1"/>
  <c r="I14" i="38" s="1"/>
  <c r="G15" i="38"/>
  <c r="H15" i="38" s="1"/>
  <c r="I15" i="38" s="1"/>
  <c r="G16" i="38"/>
  <c r="H16" i="38" s="1"/>
  <c r="I16" i="38" s="1"/>
  <c r="G17" i="38"/>
  <c r="H17" i="38" s="1"/>
  <c r="I17" i="38" s="1"/>
  <c r="G18" i="38"/>
  <c r="H18" i="38" s="1"/>
  <c r="I18" i="38" s="1"/>
  <c r="G19" i="38"/>
  <c r="H19" i="38" s="1"/>
  <c r="I19" i="38" s="1"/>
  <c r="G20" i="38"/>
  <c r="H20" i="38" s="1"/>
  <c r="I20" i="38" s="1"/>
  <c r="G21" i="38"/>
  <c r="H21" i="38" s="1"/>
  <c r="I21" i="38" s="1"/>
  <c r="G22" i="38"/>
  <c r="H22" i="38" s="1"/>
  <c r="I22" i="38" s="1"/>
  <c r="G23" i="38"/>
  <c r="H23" i="38" s="1"/>
  <c r="I23" i="38" s="1"/>
  <c r="G24" i="38"/>
  <c r="H24" i="38" s="1"/>
  <c r="I24" i="38" s="1"/>
  <c r="G25" i="38"/>
  <c r="H25" i="38" s="1"/>
  <c r="I25" i="38" s="1"/>
  <c r="G26" i="38"/>
  <c r="H26" i="38" s="1"/>
  <c r="I26" i="38" s="1"/>
  <c r="G27" i="38"/>
  <c r="H27" i="38" s="1"/>
  <c r="I27" i="38" s="1"/>
  <c r="G28" i="38"/>
  <c r="H28" i="38" s="1"/>
  <c r="I28" i="38" s="1"/>
  <c r="G29" i="38"/>
  <c r="H29" i="38"/>
  <c r="I29" i="38" s="1"/>
  <c r="G30" i="38"/>
  <c r="H30" i="38" s="1"/>
  <c r="I30" i="38" s="1"/>
  <c r="G31" i="38"/>
  <c r="H31" i="38" s="1"/>
  <c r="I31" i="38" s="1"/>
  <c r="G32" i="38"/>
  <c r="H32" i="38" s="1"/>
  <c r="I32" i="38" s="1"/>
  <c r="G33" i="38"/>
  <c r="H33" i="38" s="1"/>
  <c r="I33" i="38" s="1"/>
  <c r="G34" i="38"/>
  <c r="H34" i="38" s="1"/>
  <c r="I34" i="38" s="1"/>
  <c r="G35" i="38"/>
  <c r="H35" i="38"/>
  <c r="I35" i="38" s="1"/>
  <c r="G36" i="38"/>
  <c r="H36" i="38" s="1"/>
  <c r="I36" i="38" s="1"/>
  <c r="G37" i="38"/>
  <c r="H37" i="38" s="1"/>
  <c r="I37" i="38" s="1"/>
  <c r="G38" i="38"/>
  <c r="H38" i="38" s="1"/>
  <c r="I38" i="38" s="1"/>
  <c r="G39" i="38"/>
  <c r="H39" i="38" s="1"/>
  <c r="I39" i="38" s="1"/>
  <c r="G40" i="38"/>
  <c r="H40" i="38" s="1"/>
  <c r="I40" i="38" s="1"/>
  <c r="G41" i="38"/>
  <c r="H41" i="38" s="1"/>
  <c r="I41" i="38" s="1"/>
  <c r="G42" i="38"/>
  <c r="H42" i="38" s="1"/>
  <c r="I42" i="38" s="1"/>
  <c r="G43" i="38"/>
  <c r="H43" i="38" s="1"/>
  <c r="I43" i="38" s="1"/>
  <c r="G44" i="38"/>
  <c r="H44" i="38" s="1"/>
  <c r="I44" i="38" s="1"/>
  <c r="G45" i="38"/>
  <c r="H45" i="38" s="1"/>
  <c r="I45" i="38" s="1"/>
  <c r="G46" i="38"/>
  <c r="H46" i="38" s="1"/>
  <c r="I46" i="38" s="1"/>
  <c r="G47" i="38"/>
  <c r="H47" i="38" s="1"/>
  <c r="I47" i="38" s="1"/>
  <c r="G48" i="38"/>
  <c r="H48" i="38" s="1"/>
  <c r="I48" i="38" s="1"/>
  <c r="G49" i="38"/>
  <c r="H49" i="38" s="1"/>
  <c r="I49" i="38" s="1"/>
  <c r="G50" i="38"/>
  <c r="H50" i="38" s="1"/>
  <c r="I50" i="38" s="1"/>
  <c r="G51" i="38"/>
  <c r="H51" i="38" s="1"/>
  <c r="I51" i="38" s="1"/>
  <c r="G52" i="38"/>
  <c r="H52" i="38" s="1"/>
  <c r="I52" i="38" s="1"/>
  <c r="G53" i="38"/>
  <c r="H53" i="38" s="1"/>
  <c r="I53" i="38" s="1"/>
  <c r="G54" i="38"/>
  <c r="H54" i="38" s="1"/>
  <c r="I54" i="38" s="1"/>
  <c r="G55" i="38"/>
  <c r="H55" i="38" s="1"/>
  <c r="I55" i="38" s="1"/>
  <c r="G56" i="38"/>
  <c r="H56" i="38" s="1"/>
  <c r="I56" i="38" s="1"/>
  <c r="G57" i="38"/>
  <c r="H57" i="38" s="1"/>
  <c r="I57" i="38" s="1"/>
  <c r="G58" i="38"/>
  <c r="H58" i="38" s="1"/>
  <c r="I58" i="38" s="1"/>
  <c r="G59" i="38"/>
  <c r="H59" i="38" s="1"/>
  <c r="I59" i="38" s="1"/>
  <c r="G60" i="38"/>
  <c r="H60" i="38" s="1"/>
  <c r="I60" i="38" s="1"/>
  <c r="G61" i="38"/>
  <c r="H61" i="38" s="1"/>
  <c r="I61" i="38" s="1"/>
  <c r="G62" i="38"/>
  <c r="H62" i="38" s="1"/>
  <c r="I62" i="38" s="1"/>
  <c r="G63" i="38"/>
  <c r="H63" i="38" s="1"/>
  <c r="I63" i="38" s="1"/>
  <c r="G64" i="38"/>
  <c r="H64" i="38" s="1"/>
  <c r="I64" i="38" s="1"/>
  <c r="G65" i="38"/>
  <c r="H65" i="38" s="1"/>
  <c r="I65" i="38" s="1"/>
  <c r="G66" i="38"/>
  <c r="H66" i="38" s="1"/>
  <c r="I66" i="38" s="1"/>
  <c r="G67" i="38"/>
  <c r="H67" i="38"/>
  <c r="I67" i="38" s="1"/>
  <c r="G68" i="38"/>
  <c r="H68" i="38"/>
  <c r="I68" i="38" s="1"/>
  <c r="G69" i="38"/>
  <c r="H69" i="38" s="1"/>
  <c r="I69" i="38" s="1"/>
  <c r="G70" i="38"/>
  <c r="H70" i="38" s="1"/>
  <c r="I70" i="38" s="1"/>
  <c r="G71" i="38"/>
  <c r="H71" i="38"/>
  <c r="I71" i="38" s="1"/>
  <c r="G72" i="38"/>
  <c r="H72" i="38" s="1"/>
  <c r="I72" i="38" s="1"/>
  <c r="G73" i="38"/>
  <c r="H73" i="38" s="1"/>
  <c r="I73" i="38" s="1"/>
  <c r="G74" i="38"/>
  <c r="H74" i="38" s="1"/>
  <c r="I74" i="38" s="1"/>
  <c r="G75" i="38"/>
  <c r="H75" i="38" s="1"/>
  <c r="I75" i="38" s="1"/>
  <c r="G76" i="38"/>
  <c r="H76" i="38" s="1"/>
  <c r="I76" i="38" s="1"/>
  <c r="G77" i="38"/>
  <c r="H77" i="38" s="1"/>
  <c r="I77" i="38" s="1"/>
  <c r="G78" i="38"/>
  <c r="H78" i="38" s="1"/>
  <c r="I78" i="38" s="1"/>
  <c r="G79" i="38"/>
  <c r="H79" i="38" s="1"/>
  <c r="I79" i="38" s="1"/>
  <c r="G80" i="38"/>
  <c r="H80" i="38" s="1"/>
  <c r="I80" i="38" s="1"/>
  <c r="G81" i="38"/>
  <c r="H81" i="38" s="1"/>
  <c r="I81" i="38" s="1"/>
  <c r="G82" i="38"/>
  <c r="H82" i="38" s="1"/>
  <c r="I82" i="38" s="1"/>
  <c r="G83" i="38"/>
  <c r="H83" i="38" s="1"/>
  <c r="I83" i="38" s="1"/>
  <c r="G84" i="38"/>
  <c r="H84" i="38" s="1"/>
  <c r="I84" i="38" s="1"/>
  <c r="G85" i="38"/>
  <c r="H85" i="38" s="1"/>
  <c r="I85" i="38" s="1"/>
  <c r="G86" i="38"/>
  <c r="H86" i="38" s="1"/>
  <c r="I86" i="38" s="1"/>
  <c r="G87" i="38"/>
  <c r="H87" i="38" s="1"/>
  <c r="I87" i="38" s="1"/>
  <c r="G88" i="38"/>
  <c r="H88" i="38" s="1"/>
  <c r="I88" i="38" s="1"/>
  <c r="G89" i="38"/>
  <c r="H89" i="38" s="1"/>
  <c r="I89" i="38" s="1"/>
  <c r="G90" i="38"/>
  <c r="H90" i="38" s="1"/>
  <c r="I90" i="38" s="1"/>
  <c r="G91" i="38"/>
  <c r="H91" i="38" s="1"/>
  <c r="I91" i="38" s="1"/>
  <c r="G92" i="38"/>
  <c r="H92" i="38" s="1"/>
  <c r="I92" i="38" s="1"/>
  <c r="G93" i="38"/>
  <c r="H93" i="38" s="1"/>
  <c r="I93" i="38" s="1"/>
  <c r="G94" i="38"/>
  <c r="H94" i="38" s="1"/>
  <c r="I94" i="38" s="1"/>
  <c r="G95" i="38"/>
  <c r="H95" i="38" s="1"/>
  <c r="I95" i="38" s="1"/>
  <c r="G96" i="38"/>
  <c r="H96" i="38" s="1"/>
  <c r="I96" i="38" s="1"/>
  <c r="G97" i="38"/>
  <c r="H97" i="38" s="1"/>
  <c r="I97" i="38" s="1"/>
  <c r="G98" i="38"/>
  <c r="H98" i="38" s="1"/>
  <c r="I98" i="38" s="1"/>
  <c r="G99" i="38"/>
  <c r="H99" i="38" s="1"/>
  <c r="I99" i="38" s="1"/>
  <c r="G100" i="38"/>
  <c r="H100" i="38" s="1"/>
  <c r="I100" i="38" s="1"/>
  <c r="G101" i="38"/>
  <c r="H101" i="38" s="1"/>
  <c r="I101" i="38" s="1"/>
  <c r="G102" i="38"/>
  <c r="H102" i="38" s="1"/>
  <c r="I102" i="38" s="1"/>
  <c r="G103" i="38"/>
  <c r="H103" i="38" s="1"/>
  <c r="I103" i="38" s="1"/>
  <c r="G104" i="38"/>
  <c r="H104" i="38" s="1"/>
  <c r="I104" i="38" s="1"/>
  <c r="G105" i="38"/>
  <c r="H105" i="38" s="1"/>
  <c r="I105" i="38" s="1"/>
  <c r="P14" i="38"/>
  <c r="Q14" i="38" s="1"/>
  <c r="P15" i="38"/>
  <c r="Q15" i="38" s="1"/>
  <c r="P16" i="38"/>
  <c r="Q16" i="38" s="1"/>
  <c r="P17" i="38"/>
  <c r="Q17" i="38" s="1"/>
  <c r="P18" i="38"/>
  <c r="Q18" i="38" s="1"/>
  <c r="P19" i="38"/>
  <c r="Q19" i="38" s="1"/>
  <c r="P20" i="38"/>
  <c r="Q20" i="38" s="1"/>
  <c r="P21" i="38"/>
  <c r="Q21" i="38" s="1"/>
  <c r="P22" i="38"/>
  <c r="Q22" i="38" s="1"/>
  <c r="P23" i="38"/>
  <c r="Q23" i="38" s="1"/>
  <c r="P24" i="38"/>
  <c r="Q24" i="38" s="1"/>
  <c r="P25" i="38"/>
  <c r="Q25" i="38" s="1"/>
  <c r="P13" i="38"/>
  <c r="Q13" i="38" s="1"/>
  <c r="P12" i="38"/>
  <c r="Q12" i="38" s="1"/>
  <c r="G13" i="38"/>
  <c r="H13" i="38" s="1"/>
  <c r="I13" i="38" s="1"/>
  <c r="G12" i="38"/>
  <c r="H12" i="38" s="1"/>
  <c r="I12" i="38" s="1"/>
  <c r="I106" i="38" s="1"/>
  <c r="E31" i="66" s="1"/>
  <c r="C30" i="66"/>
  <c r="B30" i="66"/>
  <c r="A30" i="66"/>
  <c r="E50" i="3"/>
  <c r="P14" i="3"/>
  <c r="Q14" i="3" s="1"/>
  <c r="P15" i="3"/>
  <c r="Q15" i="3" s="1"/>
  <c r="P16" i="3"/>
  <c r="Q16" i="3" s="1"/>
  <c r="P17" i="3"/>
  <c r="Q17" i="3"/>
  <c r="P18" i="3"/>
  <c r="Q18" i="3" s="1"/>
  <c r="P19" i="3"/>
  <c r="Q19" i="3" s="1"/>
  <c r="P20" i="3"/>
  <c r="Q20" i="3"/>
  <c r="P21" i="3"/>
  <c r="Q21" i="3" s="1"/>
  <c r="P22" i="3"/>
  <c r="Q22" i="3" s="1"/>
  <c r="P23" i="3"/>
  <c r="Q23" i="3" s="1"/>
  <c r="P24" i="3"/>
  <c r="Q24" i="3"/>
  <c r="P25" i="3"/>
  <c r="Q25" i="3"/>
  <c r="P26" i="3"/>
  <c r="Q26" i="3" s="1"/>
  <c r="P27" i="3"/>
  <c r="Q27" i="3" s="1"/>
  <c r="P28" i="3"/>
  <c r="Q28" i="3"/>
  <c r="P29" i="3"/>
  <c r="Q29" i="3"/>
  <c r="P30" i="3"/>
  <c r="Q30" i="3" s="1"/>
  <c r="P31" i="3"/>
  <c r="Q31" i="3" s="1"/>
  <c r="P32" i="3"/>
  <c r="Q32" i="3" s="1"/>
  <c r="P33" i="3"/>
  <c r="Q33" i="3"/>
  <c r="P34" i="3"/>
  <c r="Q34" i="3" s="1"/>
  <c r="P35" i="3"/>
  <c r="Q35" i="3" s="1"/>
  <c r="P36" i="3"/>
  <c r="Q36" i="3"/>
  <c r="P37" i="3"/>
  <c r="Q37" i="3" s="1"/>
  <c r="P38" i="3"/>
  <c r="Q38" i="3" s="1"/>
  <c r="P39" i="3"/>
  <c r="Q39" i="3" s="1"/>
  <c r="P40" i="3"/>
  <c r="Q40" i="3"/>
  <c r="P41" i="3"/>
  <c r="Q41" i="3"/>
  <c r="P42" i="3"/>
  <c r="Q42" i="3" s="1"/>
  <c r="P43" i="3"/>
  <c r="Q43" i="3" s="1"/>
  <c r="P44" i="3"/>
  <c r="Q44" i="3"/>
  <c r="P45" i="3"/>
  <c r="Q45" i="3"/>
  <c r="P46" i="3"/>
  <c r="Q46" i="3" s="1"/>
  <c r="P47" i="3"/>
  <c r="Q47" i="3" s="1"/>
  <c r="P48" i="3"/>
  <c r="Q48" i="3" s="1"/>
  <c r="P49" i="3"/>
  <c r="Q49" i="3"/>
  <c r="P13" i="3"/>
  <c r="Q13" i="3" s="1"/>
  <c r="P12" i="3"/>
  <c r="Q12" i="3" s="1"/>
  <c r="Q50" i="3" s="1"/>
  <c r="G14" i="3"/>
  <c r="H14" i="3"/>
  <c r="I14" i="3" s="1"/>
  <c r="G15" i="3"/>
  <c r="H15" i="3" s="1"/>
  <c r="I15" i="3" s="1"/>
  <c r="G16" i="3"/>
  <c r="H16" i="3"/>
  <c r="I16" i="3" s="1"/>
  <c r="G17" i="3"/>
  <c r="H17" i="3"/>
  <c r="I17" i="3" s="1"/>
  <c r="G18" i="3"/>
  <c r="H18" i="3" s="1"/>
  <c r="I18" i="3" s="1"/>
  <c r="G19" i="3"/>
  <c r="H19" i="3" s="1"/>
  <c r="I19" i="3" s="1"/>
  <c r="G20" i="3"/>
  <c r="H20" i="3" s="1"/>
  <c r="I20" i="3" s="1"/>
  <c r="G21" i="3"/>
  <c r="H21" i="3" s="1"/>
  <c r="I21" i="3" s="1"/>
  <c r="G22" i="3"/>
  <c r="H22" i="3" s="1"/>
  <c r="I22" i="3" s="1"/>
  <c r="G23" i="3"/>
  <c r="H23" i="3" s="1"/>
  <c r="I23" i="3" s="1"/>
  <c r="G24" i="3"/>
  <c r="H24" i="3"/>
  <c r="I24" i="3" s="1"/>
  <c r="G25" i="3"/>
  <c r="H25" i="3"/>
  <c r="I25" i="3" s="1"/>
  <c r="G26" i="3"/>
  <c r="H26" i="3" s="1"/>
  <c r="I26" i="3" s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G31" i="3"/>
  <c r="H31" i="3" s="1"/>
  <c r="I31" i="3" s="1"/>
  <c r="G32" i="3"/>
  <c r="H32" i="3"/>
  <c r="I32" i="3" s="1"/>
  <c r="G33" i="3"/>
  <c r="H33" i="3" s="1"/>
  <c r="I33" i="3" s="1"/>
  <c r="G34" i="3"/>
  <c r="H34" i="3" s="1"/>
  <c r="I34" i="3" s="1"/>
  <c r="G35" i="3"/>
  <c r="H35" i="3" s="1"/>
  <c r="I35" i="3" s="1"/>
  <c r="G36" i="3"/>
  <c r="H36" i="3" s="1"/>
  <c r="I36" i="3" s="1"/>
  <c r="G37" i="3"/>
  <c r="H37" i="3" s="1"/>
  <c r="I37" i="3" s="1"/>
  <c r="G38" i="3"/>
  <c r="H38" i="3" s="1"/>
  <c r="I38" i="3" s="1"/>
  <c r="G39" i="3"/>
  <c r="H39" i="3" s="1"/>
  <c r="I39" i="3" s="1"/>
  <c r="G40" i="3"/>
  <c r="H40" i="3" s="1"/>
  <c r="I40" i="3" s="1"/>
  <c r="G41" i="3"/>
  <c r="H41" i="3" s="1"/>
  <c r="I41" i="3" s="1"/>
  <c r="G42" i="3"/>
  <c r="H42" i="3" s="1"/>
  <c r="I42" i="3" s="1"/>
  <c r="G43" i="3"/>
  <c r="H43" i="3" s="1"/>
  <c r="I43" i="3" s="1"/>
  <c r="G44" i="3"/>
  <c r="H44" i="3" s="1"/>
  <c r="I44" i="3" s="1"/>
  <c r="G45" i="3"/>
  <c r="H45" i="3" s="1"/>
  <c r="I45" i="3" s="1"/>
  <c r="G46" i="3"/>
  <c r="H46" i="3" s="1"/>
  <c r="I46" i="3" s="1"/>
  <c r="G47" i="3"/>
  <c r="H47" i="3" s="1"/>
  <c r="I47" i="3" s="1"/>
  <c r="G48" i="3"/>
  <c r="H48" i="3" s="1"/>
  <c r="I48" i="3" s="1"/>
  <c r="G49" i="3"/>
  <c r="H49" i="3" s="1"/>
  <c r="I49" i="3" s="1"/>
  <c r="G13" i="3"/>
  <c r="H13" i="3" s="1"/>
  <c r="I13" i="3" s="1"/>
  <c r="G12" i="3"/>
  <c r="H12" i="3" s="1"/>
  <c r="I12" i="3" s="1"/>
  <c r="I50" i="3" s="1"/>
  <c r="E30" i="66" s="1"/>
  <c r="B29" i="66"/>
  <c r="A29" i="66"/>
  <c r="C25" i="66"/>
  <c r="B25" i="66"/>
  <c r="A25" i="66"/>
  <c r="E17" i="70"/>
  <c r="P16" i="70"/>
  <c r="Q16" i="70" s="1"/>
  <c r="G16" i="70"/>
  <c r="H16" i="70" s="1"/>
  <c r="I16" i="70" s="1"/>
  <c r="P15" i="70"/>
  <c r="Q15" i="70" s="1"/>
  <c r="G15" i="70"/>
  <c r="H15" i="70" s="1"/>
  <c r="I15" i="70" s="1"/>
  <c r="Q14" i="70"/>
  <c r="P14" i="70"/>
  <c r="G14" i="70"/>
  <c r="H14" i="70" s="1"/>
  <c r="I14" i="70" s="1"/>
  <c r="P13" i="70"/>
  <c r="Q13" i="70" s="1"/>
  <c r="H13" i="70"/>
  <c r="I13" i="70" s="1"/>
  <c r="G13" i="70"/>
  <c r="P12" i="70"/>
  <c r="Q12" i="70" s="1"/>
  <c r="G12" i="70"/>
  <c r="H12" i="70" s="1"/>
  <c r="I12" i="70" s="1"/>
  <c r="E4" i="70"/>
  <c r="E13" i="69"/>
  <c r="C29" i="66" s="1"/>
  <c r="P12" i="69"/>
  <c r="G12" i="69"/>
  <c r="H12" i="69" s="1"/>
  <c r="I12" i="69" s="1"/>
  <c r="I13" i="69" s="1"/>
  <c r="E29" i="66" s="1"/>
  <c r="E4" i="69"/>
  <c r="B28" i="66"/>
  <c r="A28" i="66"/>
  <c r="P12" i="33"/>
  <c r="Q12" i="33" s="1"/>
  <c r="Q13" i="33" s="1"/>
  <c r="G12" i="33"/>
  <c r="B27" i="66"/>
  <c r="A27" i="66"/>
  <c r="C27" i="66"/>
  <c r="P14" i="2"/>
  <c r="Q14" i="2"/>
  <c r="P15" i="2"/>
  <c r="Q15" i="2" s="1"/>
  <c r="P16" i="2"/>
  <c r="Q16" i="2" s="1"/>
  <c r="P17" i="2"/>
  <c r="Q17" i="2"/>
  <c r="P18" i="2"/>
  <c r="Q18" i="2"/>
  <c r="P19" i="2"/>
  <c r="Q19" i="2" s="1"/>
  <c r="P20" i="2"/>
  <c r="Q20" i="2" s="1"/>
  <c r="P21" i="2"/>
  <c r="Q21" i="2" s="1"/>
  <c r="P22" i="2"/>
  <c r="Q22" i="2"/>
  <c r="P23" i="2"/>
  <c r="Q23" i="2" s="1"/>
  <c r="P24" i="2"/>
  <c r="Q24" i="2" s="1"/>
  <c r="P25" i="2"/>
  <c r="Q25" i="2"/>
  <c r="P26" i="2"/>
  <c r="Q26" i="2" s="1"/>
  <c r="P27" i="2"/>
  <c r="Q27" i="2" s="1"/>
  <c r="P28" i="2"/>
  <c r="Q28" i="2" s="1"/>
  <c r="P29" i="2"/>
  <c r="Q29" i="2"/>
  <c r="P30" i="2"/>
  <c r="Q30" i="2"/>
  <c r="P31" i="2"/>
  <c r="Q31" i="2" s="1"/>
  <c r="P32" i="2"/>
  <c r="Q32" i="2" s="1"/>
  <c r="P33" i="2"/>
  <c r="Q33" i="2"/>
  <c r="P34" i="2"/>
  <c r="Q34" i="2"/>
  <c r="P35" i="2"/>
  <c r="Q35" i="2" s="1"/>
  <c r="P13" i="2"/>
  <c r="Q13" i="2" s="1"/>
  <c r="P12" i="2"/>
  <c r="Q12" i="2" s="1"/>
  <c r="G14" i="2"/>
  <c r="H14" i="2"/>
  <c r="I14" i="2"/>
  <c r="G15" i="2"/>
  <c r="H15" i="2"/>
  <c r="I15" i="2"/>
  <c r="G16" i="2"/>
  <c r="H16" i="2"/>
  <c r="I16" i="2"/>
  <c r="G17" i="2"/>
  <c r="H17" i="2"/>
  <c r="I17" i="2" s="1"/>
  <c r="G18" i="2"/>
  <c r="H18" i="2"/>
  <c r="I18" i="2" s="1"/>
  <c r="G19" i="2"/>
  <c r="H19" i="2"/>
  <c r="I19" i="2"/>
  <c r="G20" i="2"/>
  <c r="H20" i="2" s="1"/>
  <c r="I20" i="2" s="1"/>
  <c r="G21" i="2"/>
  <c r="H21" i="2" s="1"/>
  <c r="I21" i="2" s="1"/>
  <c r="G22" i="2"/>
  <c r="H22" i="2"/>
  <c r="I22" i="2"/>
  <c r="G23" i="2"/>
  <c r="H23" i="2"/>
  <c r="I23" i="2"/>
  <c r="G24" i="2"/>
  <c r="H24" i="2"/>
  <c r="I24" i="2"/>
  <c r="G25" i="2"/>
  <c r="H25" i="2"/>
  <c r="I25" i="2" s="1"/>
  <c r="G26" i="2"/>
  <c r="H26" i="2"/>
  <c r="I26" i="2" s="1"/>
  <c r="G27" i="2"/>
  <c r="H27" i="2"/>
  <c r="I27" i="2"/>
  <c r="G28" i="2"/>
  <c r="H28" i="2" s="1"/>
  <c r="I28" i="2" s="1"/>
  <c r="G29" i="2"/>
  <c r="H29" i="2" s="1"/>
  <c r="I29" i="2" s="1"/>
  <c r="G30" i="2"/>
  <c r="H30" i="2"/>
  <c r="I30" i="2"/>
  <c r="G31" i="2"/>
  <c r="H31" i="2"/>
  <c r="I31" i="2"/>
  <c r="G32" i="2"/>
  <c r="H32" i="2"/>
  <c r="I32" i="2"/>
  <c r="G33" i="2"/>
  <c r="H33" i="2"/>
  <c r="I33" i="2" s="1"/>
  <c r="G34" i="2"/>
  <c r="H34" i="2"/>
  <c r="I34" i="2" s="1"/>
  <c r="G35" i="2"/>
  <c r="H35" i="2"/>
  <c r="I35" i="2" s="1"/>
  <c r="G12" i="2"/>
  <c r="H12" i="2" s="1"/>
  <c r="I12" i="2" s="1"/>
  <c r="Q12" i="69" l="1"/>
  <c r="Q13" i="69" s="1"/>
  <c r="I17" i="70"/>
  <c r="E25" i="66" s="1"/>
  <c r="Q17" i="70"/>
  <c r="B26" i="66" l="1"/>
  <c r="B76" i="66" s="1"/>
  <c r="A26" i="66"/>
  <c r="A76" i="66" s="1"/>
  <c r="E16" i="68"/>
  <c r="C26" i="66" s="1"/>
  <c r="Q15" i="68"/>
  <c r="P15" i="68"/>
  <c r="G15" i="68"/>
  <c r="H15" i="68" s="1"/>
  <c r="I15" i="68" s="1"/>
  <c r="P14" i="68"/>
  <c r="Q14" i="68" s="1"/>
  <c r="G14" i="68"/>
  <c r="H14" i="68" s="1"/>
  <c r="I14" i="68" s="1"/>
  <c r="P13" i="68"/>
  <c r="Q13" i="68" s="1"/>
  <c r="G13" i="68"/>
  <c r="H13" i="68" s="1"/>
  <c r="I13" i="68" s="1"/>
  <c r="P12" i="68"/>
  <c r="Q12" i="68" s="1"/>
  <c r="H12" i="68"/>
  <c r="I12" i="68" s="1"/>
  <c r="G12" i="68"/>
  <c r="E4" i="68"/>
  <c r="B24" i="66"/>
  <c r="B75" i="66" s="1"/>
  <c r="A24" i="66"/>
  <c r="A75" i="66" s="1"/>
  <c r="P14" i="32"/>
  <c r="Q14" i="32" s="1"/>
  <c r="P15" i="32"/>
  <c r="Q15" i="32" s="1"/>
  <c r="P16" i="32"/>
  <c r="Q16" i="32"/>
  <c r="P17" i="32"/>
  <c r="Q17" i="32"/>
  <c r="P18" i="32"/>
  <c r="Q18" i="32" s="1"/>
  <c r="P19" i="32"/>
  <c r="Q19" i="32" s="1"/>
  <c r="P20" i="32"/>
  <c r="Q20" i="32"/>
  <c r="P21" i="32"/>
  <c r="Q21" i="32"/>
  <c r="P22" i="32"/>
  <c r="Q22" i="32" s="1"/>
  <c r="P23" i="32"/>
  <c r="Q23" i="32" s="1"/>
  <c r="P24" i="32"/>
  <c r="Q24" i="32"/>
  <c r="P25" i="32"/>
  <c r="Q25" i="32"/>
  <c r="P26" i="32"/>
  <c r="Q26" i="32" s="1"/>
  <c r="P27" i="32"/>
  <c r="Q27" i="32" s="1"/>
  <c r="P28" i="32"/>
  <c r="Q28" i="32"/>
  <c r="P29" i="32"/>
  <c r="Q29" i="32"/>
  <c r="P30" i="32"/>
  <c r="Q30" i="32" s="1"/>
  <c r="P31" i="32"/>
  <c r="Q31" i="32" s="1"/>
  <c r="P32" i="32"/>
  <c r="Q32" i="32"/>
  <c r="P33" i="32"/>
  <c r="Q33" i="32"/>
  <c r="P34" i="32"/>
  <c r="Q34" i="32" s="1"/>
  <c r="P35" i="32"/>
  <c r="Q35" i="32" s="1"/>
  <c r="P36" i="32"/>
  <c r="Q36" i="32"/>
  <c r="P37" i="32"/>
  <c r="Q37" i="32"/>
  <c r="P38" i="32"/>
  <c r="Q38" i="32" s="1"/>
  <c r="P39" i="32"/>
  <c r="Q39" i="32" s="1"/>
  <c r="P40" i="32"/>
  <c r="Q40" i="32"/>
  <c r="P41" i="32"/>
  <c r="Q41" i="32"/>
  <c r="Q13" i="32"/>
  <c r="P13" i="32"/>
  <c r="P12" i="32"/>
  <c r="Q12" i="32" s="1"/>
  <c r="Q42" i="32" s="1"/>
  <c r="E42" i="32"/>
  <c r="C24" i="66" s="1"/>
  <c r="G14" i="32"/>
  <c r="H14" i="32" s="1"/>
  <c r="I14" i="32" s="1"/>
  <c r="G15" i="32"/>
  <c r="H15" i="32" s="1"/>
  <c r="I15" i="32" s="1"/>
  <c r="G16" i="32"/>
  <c r="H16" i="32" s="1"/>
  <c r="I16" i="32" s="1"/>
  <c r="G17" i="32"/>
  <c r="H17" i="32" s="1"/>
  <c r="I17" i="32" s="1"/>
  <c r="G18" i="32"/>
  <c r="H18" i="32" s="1"/>
  <c r="I18" i="32" s="1"/>
  <c r="G19" i="32"/>
  <c r="H19" i="32" s="1"/>
  <c r="I19" i="32" s="1"/>
  <c r="G20" i="32"/>
  <c r="H20" i="32" s="1"/>
  <c r="I20" i="32" s="1"/>
  <c r="G21" i="32"/>
  <c r="H21" i="32" s="1"/>
  <c r="I21" i="32" s="1"/>
  <c r="G22" i="32"/>
  <c r="H22" i="32" s="1"/>
  <c r="I22" i="32" s="1"/>
  <c r="G23" i="32"/>
  <c r="H23" i="32" s="1"/>
  <c r="I23" i="32" s="1"/>
  <c r="G24" i="32"/>
  <c r="H24" i="32" s="1"/>
  <c r="I24" i="32" s="1"/>
  <c r="G25" i="32"/>
  <c r="H25" i="32" s="1"/>
  <c r="I25" i="32" s="1"/>
  <c r="G26" i="32"/>
  <c r="H26" i="32" s="1"/>
  <c r="I26" i="32" s="1"/>
  <c r="G27" i="32"/>
  <c r="H27" i="32" s="1"/>
  <c r="I27" i="32" s="1"/>
  <c r="G28" i="32"/>
  <c r="H28" i="32" s="1"/>
  <c r="I28" i="32" s="1"/>
  <c r="G29" i="32"/>
  <c r="H29" i="32" s="1"/>
  <c r="I29" i="32" s="1"/>
  <c r="G30" i="32"/>
  <c r="H30" i="32" s="1"/>
  <c r="I30" i="32" s="1"/>
  <c r="G31" i="32"/>
  <c r="H31" i="32" s="1"/>
  <c r="I31" i="32" s="1"/>
  <c r="G32" i="32"/>
  <c r="H32" i="32" s="1"/>
  <c r="I32" i="32" s="1"/>
  <c r="G33" i="32"/>
  <c r="H33" i="32" s="1"/>
  <c r="I33" i="32" s="1"/>
  <c r="G34" i="32"/>
  <c r="H34" i="32" s="1"/>
  <c r="I34" i="32" s="1"/>
  <c r="G35" i="32"/>
  <c r="H35" i="32" s="1"/>
  <c r="I35" i="32" s="1"/>
  <c r="G36" i="32"/>
  <c r="H36" i="32" s="1"/>
  <c r="I36" i="32" s="1"/>
  <c r="G37" i="32"/>
  <c r="H37" i="32" s="1"/>
  <c r="I37" i="32" s="1"/>
  <c r="G38" i="32"/>
  <c r="H38" i="32" s="1"/>
  <c r="I38" i="32" s="1"/>
  <c r="G39" i="32"/>
  <c r="H39" i="32" s="1"/>
  <c r="I39" i="32" s="1"/>
  <c r="G40" i="32"/>
  <c r="H40" i="32" s="1"/>
  <c r="I40" i="32" s="1"/>
  <c r="G41" i="32"/>
  <c r="H41" i="32" s="1"/>
  <c r="I41" i="32" s="1"/>
  <c r="H13" i="32"/>
  <c r="I13" i="32" s="1"/>
  <c r="G13" i="32"/>
  <c r="G12" i="32"/>
  <c r="H12" i="32" s="1"/>
  <c r="I12" i="32" s="1"/>
  <c r="I42" i="32" s="1"/>
  <c r="E24" i="66" s="1"/>
  <c r="C23" i="66"/>
  <c r="B23" i="66"/>
  <c r="B74" i="66" s="1"/>
  <c r="A23" i="66"/>
  <c r="A74" i="66" s="1"/>
  <c r="E71" i="51"/>
  <c r="P14" i="51"/>
  <c r="Q14" i="51" s="1"/>
  <c r="P15" i="51"/>
  <c r="Q15" i="51" s="1"/>
  <c r="P16" i="51"/>
  <c r="Q16" i="51" s="1"/>
  <c r="P17" i="51"/>
  <c r="Q17" i="51" s="1"/>
  <c r="P18" i="51"/>
  <c r="Q18" i="51" s="1"/>
  <c r="P19" i="51"/>
  <c r="Q19" i="51" s="1"/>
  <c r="P20" i="51"/>
  <c r="Q20" i="51" s="1"/>
  <c r="P21" i="51"/>
  <c r="Q21" i="51" s="1"/>
  <c r="P22" i="51"/>
  <c r="Q22" i="51" s="1"/>
  <c r="P23" i="51"/>
  <c r="Q23" i="51" s="1"/>
  <c r="P24" i="51"/>
  <c r="Q24" i="51" s="1"/>
  <c r="P25" i="51"/>
  <c r="Q25" i="51" s="1"/>
  <c r="P26" i="51"/>
  <c r="Q26" i="51" s="1"/>
  <c r="P27" i="51"/>
  <c r="Q27" i="51" s="1"/>
  <c r="P28" i="51"/>
  <c r="Q28" i="51" s="1"/>
  <c r="P29" i="51"/>
  <c r="Q29" i="51" s="1"/>
  <c r="P30" i="51"/>
  <c r="Q30" i="51" s="1"/>
  <c r="P31" i="51"/>
  <c r="Q31" i="51" s="1"/>
  <c r="P32" i="51"/>
  <c r="Q32" i="51" s="1"/>
  <c r="P33" i="51"/>
  <c r="Q33" i="51" s="1"/>
  <c r="P34" i="51"/>
  <c r="Q34" i="51" s="1"/>
  <c r="P35" i="51"/>
  <c r="Q35" i="51" s="1"/>
  <c r="P36" i="51"/>
  <c r="Q36" i="51" s="1"/>
  <c r="P37" i="51"/>
  <c r="Q37" i="51" s="1"/>
  <c r="P38" i="51"/>
  <c r="Q38" i="51" s="1"/>
  <c r="P39" i="51"/>
  <c r="Q39" i="51" s="1"/>
  <c r="P40" i="51"/>
  <c r="Q40" i="51" s="1"/>
  <c r="P41" i="51"/>
  <c r="Q41" i="51"/>
  <c r="P42" i="51"/>
  <c r="Q42" i="51" s="1"/>
  <c r="P43" i="51"/>
  <c r="Q43" i="51" s="1"/>
  <c r="P44" i="51"/>
  <c r="Q44" i="51" s="1"/>
  <c r="P45" i="51"/>
  <c r="Q45" i="51" s="1"/>
  <c r="P46" i="51"/>
  <c r="Q46" i="51" s="1"/>
  <c r="P47" i="51"/>
  <c r="Q47" i="51" s="1"/>
  <c r="P48" i="51"/>
  <c r="Q48" i="51" s="1"/>
  <c r="P49" i="51"/>
  <c r="Q49" i="51" s="1"/>
  <c r="P50" i="51"/>
  <c r="Q50" i="51" s="1"/>
  <c r="P51" i="51"/>
  <c r="Q51" i="51" s="1"/>
  <c r="P52" i="51"/>
  <c r="Q52" i="51" s="1"/>
  <c r="P53" i="51"/>
  <c r="Q53" i="51" s="1"/>
  <c r="P54" i="51"/>
  <c r="Q54" i="51"/>
  <c r="P55" i="51"/>
  <c r="Q55" i="51" s="1"/>
  <c r="P56" i="51"/>
  <c r="Q56" i="51" s="1"/>
  <c r="P57" i="51"/>
  <c r="Q57" i="51" s="1"/>
  <c r="P58" i="51"/>
  <c r="Q58" i="51" s="1"/>
  <c r="P59" i="51"/>
  <c r="Q59" i="51" s="1"/>
  <c r="P60" i="51"/>
  <c r="Q60" i="51" s="1"/>
  <c r="P61" i="51"/>
  <c r="Q61" i="51" s="1"/>
  <c r="P62" i="51"/>
  <c r="Q62" i="51" s="1"/>
  <c r="P63" i="51"/>
  <c r="Q63" i="51" s="1"/>
  <c r="P64" i="51"/>
  <c r="Q64" i="51" s="1"/>
  <c r="P65" i="51"/>
  <c r="Q65" i="51" s="1"/>
  <c r="P66" i="51"/>
  <c r="Q66" i="51"/>
  <c r="P67" i="51"/>
  <c r="Q67" i="51" s="1"/>
  <c r="P68" i="51"/>
  <c r="Q68" i="51" s="1"/>
  <c r="P69" i="51"/>
  <c r="Q69" i="51" s="1"/>
  <c r="P70" i="51"/>
  <c r="Q70" i="51" s="1"/>
  <c r="Q12" i="51"/>
  <c r="Q71" i="51" s="1"/>
  <c r="P13" i="51"/>
  <c r="Q13" i="51" s="1"/>
  <c r="P12" i="51"/>
  <c r="G14" i="51"/>
  <c r="H14" i="51" s="1"/>
  <c r="I14" i="51" s="1"/>
  <c r="G15" i="51"/>
  <c r="H15" i="51" s="1"/>
  <c r="I15" i="51" s="1"/>
  <c r="G16" i="51"/>
  <c r="H16" i="51" s="1"/>
  <c r="I16" i="51" s="1"/>
  <c r="G17" i="51"/>
  <c r="H17" i="51" s="1"/>
  <c r="I17" i="51" s="1"/>
  <c r="G18" i="51"/>
  <c r="H18" i="51" s="1"/>
  <c r="I18" i="51" s="1"/>
  <c r="G19" i="51"/>
  <c r="H19" i="51" s="1"/>
  <c r="I19" i="51" s="1"/>
  <c r="G20" i="51"/>
  <c r="H20" i="51"/>
  <c r="I20" i="51" s="1"/>
  <c r="G21" i="51"/>
  <c r="H21" i="51" s="1"/>
  <c r="I21" i="51" s="1"/>
  <c r="G22" i="51"/>
  <c r="H22" i="51" s="1"/>
  <c r="I22" i="51" s="1"/>
  <c r="G23" i="51"/>
  <c r="H23" i="51" s="1"/>
  <c r="I23" i="51" s="1"/>
  <c r="G24" i="51"/>
  <c r="H24" i="51" s="1"/>
  <c r="I24" i="51" s="1"/>
  <c r="G25" i="51"/>
  <c r="H25" i="51" s="1"/>
  <c r="I25" i="51" s="1"/>
  <c r="G26" i="51"/>
  <c r="H26" i="51" s="1"/>
  <c r="I26" i="51" s="1"/>
  <c r="G27" i="51"/>
  <c r="H27" i="51" s="1"/>
  <c r="I27" i="51" s="1"/>
  <c r="G28" i="51"/>
  <c r="H28" i="51" s="1"/>
  <c r="I28" i="51" s="1"/>
  <c r="G29" i="51"/>
  <c r="H29" i="51" s="1"/>
  <c r="I29" i="51" s="1"/>
  <c r="G30" i="51"/>
  <c r="H30" i="51" s="1"/>
  <c r="I30" i="51" s="1"/>
  <c r="G31" i="51"/>
  <c r="H31" i="51" s="1"/>
  <c r="I31" i="51" s="1"/>
  <c r="G32" i="51"/>
  <c r="H32" i="51" s="1"/>
  <c r="I32" i="51" s="1"/>
  <c r="G33" i="51"/>
  <c r="H33" i="51" s="1"/>
  <c r="I33" i="51" s="1"/>
  <c r="G34" i="51"/>
  <c r="H34" i="51" s="1"/>
  <c r="I34" i="51" s="1"/>
  <c r="G35" i="51"/>
  <c r="H35" i="51" s="1"/>
  <c r="I35" i="51" s="1"/>
  <c r="G36" i="51"/>
  <c r="H36" i="51" s="1"/>
  <c r="I36" i="51" s="1"/>
  <c r="G37" i="51"/>
  <c r="H37" i="51" s="1"/>
  <c r="I37" i="51" s="1"/>
  <c r="G38" i="51"/>
  <c r="H38" i="51" s="1"/>
  <c r="I38" i="51" s="1"/>
  <c r="G39" i="51"/>
  <c r="H39" i="51" s="1"/>
  <c r="I39" i="51" s="1"/>
  <c r="G40" i="51"/>
  <c r="H40" i="51" s="1"/>
  <c r="I40" i="51" s="1"/>
  <c r="G41" i="51"/>
  <c r="H41" i="51" s="1"/>
  <c r="I41" i="51" s="1"/>
  <c r="G42" i="51"/>
  <c r="H42" i="51"/>
  <c r="I42" i="51" s="1"/>
  <c r="G43" i="51"/>
  <c r="H43" i="51" s="1"/>
  <c r="I43" i="51" s="1"/>
  <c r="G44" i="51"/>
  <c r="H44" i="51" s="1"/>
  <c r="I44" i="51" s="1"/>
  <c r="G45" i="51"/>
  <c r="H45" i="51" s="1"/>
  <c r="I45" i="51" s="1"/>
  <c r="G46" i="51"/>
  <c r="H46" i="51" s="1"/>
  <c r="I46" i="51" s="1"/>
  <c r="G47" i="51"/>
  <c r="H47" i="51"/>
  <c r="I47" i="51" s="1"/>
  <c r="G48" i="51"/>
  <c r="H48" i="51"/>
  <c r="I48" i="51" s="1"/>
  <c r="G49" i="51"/>
  <c r="H49" i="51" s="1"/>
  <c r="I49" i="51" s="1"/>
  <c r="G50" i="51"/>
  <c r="H50" i="51" s="1"/>
  <c r="I50" i="51" s="1"/>
  <c r="G51" i="51"/>
  <c r="H51" i="51" s="1"/>
  <c r="I51" i="51" s="1"/>
  <c r="G52" i="51"/>
  <c r="H52" i="51" s="1"/>
  <c r="I52" i="51" s="1"/>
  <c r="G53" i="51"/>
  <c r="H53" i="51" s="1"/>
  <c r="I53" i="51" s="1"/>
  <c r="G54" i="51"/>
  <c r="H54" i="51" s="1"/>
  <c r="I54" i="51" s="1"/>
  <c r="G55" i="51"/>
  <c r="H55" i="51" s="1"/>
  <c r="I55" i="51" s="1"/>
  <c r="G56" i="51"/>
  <c r="H56" i="51" s="1"/>
  <c r="I56" i="51" s="1"/>
  <c r="G57" i="51"/>
  <c r="H57" i="51" s="1"/>
  <c r="I57" i="51" s="1"/>
  <c r="G58" i="51"/>
  <c r="H58" i="51" s="1"/>
  <c r="I58" i="51" s="1"/>
  <c r="G59" i="51"/>
  <c r="H59" i="51" s="1"/>
  <c r="I59" i="51" s="1"/>
  <c r="G60" i="51"/>
  <c r="H60" i="51" s="1"/>
  <c r="I60" i="51" s="1"/>
  <c r="G61" i="51"/>
  <c r="H61" i="51" s="1"/>
  <c r="I61" i="51" s="1"/>
  <c r="G62" i="51"/>
  <c r="H62" i="51" s="1"/>
  <c r="I62" i="51" s="1"/>
  <c r="G63" i="51"/>
  <c r="H63" i="51" s="1"/>
  <c r="I63" i="51" s="1"/>
  <c r="G64" i="51"/>
  <c r="H64" i="51" s="1"/>
  <c r="I64" i="51" s="1"/>
  <c r="G65" i="51"/>
  <c r="H65" i="51" s="1"/>
  <c r="I65" i="51" s="1"/>
  <c r="G66" i="51"/>
  <c r="H66" i="51" s="1"/>
  <c r="I66" i="51" s="1"/>
  <c r="G67" i="51"/>
  <c r="H67" i="51" s="1"/>
  <c r="I67" i="51" s="1"/>
  <c r="G68" i="51"/>
  <c r="H68" i="51" s="1"/>
  <c r="I68" i="51" s="1"/>
  <c r="G69" i="51"/>
  <c r="H69" i="51" s="1"/>
  <c r="I69" i="51" s="1"/>
  <c r="G70" i="51"/>
  <c r="H70" i="51" s="1"/>
  <c r="I70" i="51" s="1"/>
  <c r="H13" i="51"/>
  <c r="I13" i="51" s="1"/>
  <c r="G13" i="51"/>
  <c r="G12" i="51"/>
  <c r="H12" i="51" s="1"/>
  <c r="I12" i="51" s="1"/>
  <c r="B22" i="66"/>
  <c r="B73" i="66" s="1"/>
  <c r="A22" i="66"/>
  <c r="A73" i="66" s="1"/>
  <c r="E17" i="65"/>
  <c r="C22" i="66" s="1"/>
  <c r="P14" i="65"/>
  <c r="Q14" i="65" s="1"/>
  <c r="P15" i="65"/>
  <c r="Q15" i="65" s="1"/>
  <c r="P16" i="65"/>
  <c r="Q16" i="65" s="1"/>
  <c r="P13" i="65"/>
  <c r="Q13" i="65" s="1"/>
  <c r="P12" i="65"/>
  <c r="Q12" i="65" s="1"/>
  <c r="Q17" i="65" s="1"/>
  <c r="G14" i="65"/>
  <c r="H14" i="65" s="1"/>
  <c r="I14" i="65" s="1"/>
  <c r="G15" i="65"/>
  <c r="H15" i="65" s="1"/>
  <c r="I15" i="65" s="1"/>
  <c r="G16" i="65"/>
  <c r="H16" i="65" s="1"/>
  <c r="I16" i="65" s="1"/>
  <c r="G13" i="65"/>
  <c r="H13" i="65" s="1"/>
  <c r="I13" i="65" s="1"/>
  <c r="G12" i="65"/>
  <c r="H12" i="65" s="1"/>
  <c r="I12" i="65" s="1"/>
  <c r="I17" i="65" s="1"/>
  <c r="E22" i="66" s="1"/>
  <c r="B21" i="66"/>
  <c r="B72" i="66" s="1"/>
  <c r="A21" i="66"/>
  <c r="A72" i="66" s="1"/>
  <c r="E20" i="67"/>
  <c r="C21" i="66" s="1"/>
  <c r="P14" i="67"/>
  <c r="Q14" i="67" s="1"/>
  <c r="P15" i="67"/>
  <c r="Q15" i="67" s="1"/>
  <c r="P16" i="67"/>
  <c r="Q16" i="67" s="1"/>
  <c r="P17" i="67"/>
  <c r="Q17" i="67" s="1"/>
  <c r="P18" i="67"/>
  <c r="Q18" i="67" s="1"/>
  <c r="P19" i="67"/>
  <c r="Q19" i="67" s="1"/>
  <c r="P13" i="67"/>
  <c r="Q13" i="67" s="1"/>
  <c r="P12" i="67"/>
  <c r="Q12" i="67" s="1"/>
  <c r="Q20" i="67" s="1"/>
  <c r="G14" i="67"/>
  <c r="H14" i="67" s="1"/>
  <c r="I14" i="67" s="1"/>
  <c r="G15" i="67"/>
  <c r="H15" i="67" s="1"/>
  <c r="I15" i="67" s="1"/>
  <c r="G16" i="67"/>
  <c r="H16" i="67"/>
  <c r="I16" i="67" s="1"/>
  <c r="G17" i="67"/>
  <c r="H17" i="67" s="1"/>
  <c r="I17" i="67" s="1"/>
  <c r="G18" i="67"/>
  <c r="H18" i="67" s="1"/>
  <c r="I18" i="67" s="1"/>
  <c r="G19" i="67"/>
  <c r="H19" i="67" s="1"/>
  <c r="I19" i="67" s="1"/>
  <c r="G13" i="67"/>
  <c r="H13" i="67" s="1"/>
  <c r="I13" i="67" s="1"/>
  <c r="E4" i="67"/>
  <c r="E4" i="51"/>
  <c r="E4" i="32"/>
  <c r="E4" i="2"/>
  <c r="E4" i="33"/>
  <c r="E4" i="3"/>
  <c r="E4" i="38"/>
  <c r="E4" i="41"/>
  <c r="E4" i="4"/>
  <c r="E4" i="5"/>
  <c r="E4" i="63"/>
  <c r="E4" i="7"/>
  <c r="E4" i="64"/>
  <c r="E4" i="61"/>
  <c r="E4" i="42"/>
  <c r="E4" i="35"/>
  <c r="E4" i="11"/>
  <c r="E4" i="12"/>
  <c r="E4" i="13"/>
  <c r="E4" i="47"/>
  <c r="E4" i="14"/>
  <c r="E4" i="34"/>
  <c r="E4" i="39"/>
  <c r="E4" i="43"/>
  <c r="E4" i="15"/>
  <c r="E4" i="62"/>
  <c r="E4" i="16"/>
  <c r="E4" i="65"/>
  <c r="F2" i="8"/>
  <c r="F2" i="36"/>
  <c r="G12" i="67"/>
  <c r="H12" i="67" s="1"/>
  <c r="I12" i="67" s="1"/>
  <c r="I20" i="67" s="1"/>
  <c r="E21" i="66" s="1"/>
  <c r="B20" i="66"/>
  <c r="B71" i="66" s="1"/>
  <c r="A20" i="66"/>
  <c r="A71" i="66" s="1"/>
  <c r="E19" i="48"/>
  <c r="C20" i="66" s="1"/>
  <c r="G14" i="48"/>
  <c r="H14" i="48"/>
  <c r="I14" i="48" s="1"/>
  <c r="G15" i="48"/>
  <c r="H15" i="48" s="1"/>
  <c r="I15" i="48" s="1"/>
  <c r="G16" i="48"/>
  <c r="H16" i="48" s="1"/>
  <c r="I16" i="48" s="1"/>
  <c r="G17" i="48"/>
  <c r="H17" i="48" s="1"/>
  <c r="I17" i="48" s="1"/>
  <c r="G18" i="48"/>
  <c r="H18" i="48" s="1"/>
  <c r="I18" i="48" s="1"/>
  <c r="G13" i="48"/>
  <c r="H13" i="48" s="1"/>
  <c r="I13" i="48" s="1"/>
  <c r="P14" i="48"/>
  <c r="P15" i="48"/>
  <c r="Q15" i="48" s="1"/>
  <c r="P16" i="48"/>
  <c r="Q16" i="48" s="1"/>
  <c r="P17" i="48"/>
  <c r="Q17" i="48" s="1"/>
  <c r="P18" i="48"/>
  <c r="Q18" i="48" s="1"/>
  <c r="Q14" i="48"/>
  <c r="Q13" i="48"/>
  <c r="Q12" i="48"/>
  <c r="E4" i="48"/>
  <c r="B19" i="66"/>
  <c r="B70" i="66" s="1"/>
  <c r="A18" i="66"/>
  <c r="A69" i="66" s="1"/>
  <c r="A19" i="66"/>
  <c r="A70" i="66" s="1"/>
  <c r="E4" i="37"/>
  <c r="B18" i="66"/>
  <c r="B69" i="66" s="1"/>
  <c r="E4" i="1"/>
  <c r="B88" i="66"/>
  <c r="A88" i="66"/>
  <c r="B87" i="66"/>
  <c r="A87" i="66"/>
  <c r="B86" i="66"/>
  <c r="A86" i="66"/>
  <c r="B85" i="66"/>
  <c r="A85" i="66"/>
  <c r="B84" i="66"/>
  <c r="A84" i="66"/>
  <c r="B83" i="66"/>
  <c r="A83" i="66"/>
  <c r="B82" i="66"/>
  <c r="A82" i="66"/>
  <c r="B81" i="66"/>
  <c r="A81" i="66"/>
  <c r="B80" i="66"/>
  <c r="A80" i="66"/>
  <c r="B67" i="66"/>
  <c r="A67" i="66"/>
  <c r="B66" i="66"/>
  <c r="A66" i="66"/>
  <c r="B65" i="66"/>
  <c r="A65" i="66"/>
  <c r="B79" i="66"/>
  <c r="A79" i="66"/>
  <c r="B78" i="66"/>
  <c r="A78" i="66"/>
  <c r="B77" i="66"/>
  <c r="A77" i="66"/>
  <c r="Q19" i="48" l="1"/>
  <c r="I16" i="68"/>
  <c r="E26" i="66" s="1"/>
  <c r="Q16" i="68"/>
  <c r="I71" i="51"/>
  <c r="E23" i="66" s="1"/>
  <c r="G12" i="1"/>
  <c r="H12" i="1" s="1"/>
  <c r="I12" i="1" s="1"/>
  <c r="P17" i="1"/>
  <c r="P16" i="37"/>
  <c r="P14" i="37"/>
  <c r="P15" i="37"/>
  <c r="Q17" i="1"/>
  <c r="Q44" i="1"/>
  <c r="Q76" i="1"/>
  <c r="P13" i="37"/>
  <c r="P12" i="37"/>
  <c r="Q12" i="37" s="1"/>
  <c r="E17" i="37"/>
  <c r="C19" i="66" s="1"/>
  <c r="E92" i="1"/>
  <c r="C18" i="66" s="1"/>
  <c r="C62" i="66" s="1"/>
  <c r="P13" i="1"/>
  <c r="Q13" i="1" s="1"/>
  <c r="P14" i="1"/>
  <c r="Q14" i="1" s="1"/>
  <c r="P15" i="1"/>
  <c r="Q15" i="1" s="1"/>
  <c r="P16" i="1"/>
  <c r="Q16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P12" i="1"/>
  <c r="Q12" i="1" s="1"/>
  <c r="G13" i="1"/>
  <c r="H13" i="1" s="1"/>
  <c r="I13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18" i="1"/>
  <c r="H18" i="1" s="1"/>
  <c r="I18" i="1" s="1"/>
  <c r="G19" i="1"/>
  <c r="H19" i="1" s="1"/>
  <c r="I19" i="1" s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25" i="1"/>
  <c r="H25" i="1" s="1"/>
  <c r="I25" i="1" s="1"/>
  <c r="G26" i="1"/>
  <c r="H26" i="1" s="1"/>
  <c r="I26" i="1" s="1"/>
  <c r="G27" i="1"/>
  <c r="H27" i="1" s="1"/>
  <c r="I27" i="1" s="1"/>
  <c r="G28" i="1"/>
  <c r="H28" i="1" s="1"/>
  <c r="I28" i="1" s="1"/>
  <c r="G29" i="1"/>
  <c r="H29" i="1" s="1"/>
  <c r="I29" i="1" s="1"/>
  <c r="G30" i="1"/>
  <c r="H30" i="1" s="1"/>
  <c r="I30" i="1" s="1"/>
  <c r="G31" i="1"/>
  <c r="H31" i="1" s="1"/>
  <c r="I31" i="1" s="1"/>
  <c r="G32" i="1"/>
  <c r="H32" i="1" s="1"/>
  <c r="I32" i="1" s="1"/>
  <c r="G33" i="1"/>
  <c r="H33" i="1" s="1"/>
  <c r="I33" i="1" s="1"/>
  <c r="G34" i="1"/>
  <c r="H34" i="1" s="1"/>
  <c r="I34" i="1" s="1"/>
  <c r="G35" i="1"/>
  <c r="H35" i="1" s="1"/>
  <c r="I35" i="1" s="1"/>
  <c r="G36" i="1"/>
  <c r="H36" i="1" s="1"/>
  <c r="I36" i="1" s="1"/>
  <c r="G37" i="1"/>
  <c r="H37" i="1" s="1"/>
  <c r="I37" i="1" s="1"/>
  <c r="G38" i="1"/>
  <c r="H38" i="1" s="1"/>
  <c r="I38" i="1" s="1"/>
  <c r="G39" i="1"/>
  <c r="H39" i="1" s="1"/>
  <c r="I39" i="1" s="1"/>
  <c r="G40" i="1"/>
  <c r="H40" i="1" s="1"/>
  <c r="I40" i="1" s="1"/>
  <c r="G41" i="1"/>
  <c r="H41" i="1" s="1"/>
  <c r="I41" i="1" s="1"/>
  <c r="G42" i="1"/>
  <c r="H42" i="1" s="1"/>
  <c r="I42" i="1" s="1"/>
  <c r="G43" i="1"/>
  <c r="H43" i="1" s="1"/>
  <c r="I43" i="1" s="1"/>
  <c r="G44" i="1"/>
  <c r="H44" i="1" s="1"/>
  <c r="I44" i="1" s="1"/>
  <c r="G45" i="1"/>
  <c r="H45" i="1" s="1"/>
  <c r="I45" i="1" s="1"/>
  <c r="G46" i="1"/>
  <c r="H46" i="1" s="1"/>
  <c r="I46" i="1" s="1"/>
  <c r="G47" i="1"/>
  <c r="H47" i="1" s="1"/>
  <c r="I47" i="1" s="1"/>
  <c r="G48" i="1"/>
  <c r="H48" i="1" s="1"/>
  <c r="I48" i="1" s="1"/>
  <c r="G49" i="1"/>
  <c r="H49" i="1" s="1"/>
  <c r="I49" i="1" s="1"/>
  <c r="G50" i="1"/>
  <c r="H50" i="1" s="1"/>
  <c r="I50" i="1" s="1"/>
  <c r="G51" i="1"/>
  <c r="H51" i="1" s="1"/>
  <c r="I51" i="1" s="1"/>
  <c r="G52" i="1"/>
  <c r="H52" i="1" s="1"/>
  <c r="I52" i="1" s="1"/>
  <c r="G53" i="1"/>
  <c r="H53" i="1" s="1"/>
  <c r="I53" i="1" s="1"/>
  <c r="G54" i="1"/>
  <c r="H54" i="1" s="1"/>
  <c r="I54" i="1" s="1"/>
  <c r="G55" i="1"/>
  <c r="H55" i="1" s="1"/>
  <c r="I55" i="1" s="1"/>
  <c r="G56" i="1"/>
  <c r="H56" i="1" s="1"/>
  <c r="I56" i="1" s="1"/>
  <c r="G57" i="1"/>
  <c r="H57" i="1" s="1"/>
  <c r="I57" i="1" s="1"/>
  <c r="G58" i="1"/>
  <c r="H58" i="1" s="1"/>
  <c r="I58" i="1" s="1"/>
  <c r="G59" i="1"/>
  <c r="H59" i="1" s="1"/>
  <c r="I59" i="1" s="1"/>
  <c r="G60" i="1"/>
  <c r="H60" i="1" s="1"/>
  <c r="I60" i="1" s="1"/>
  <c r="G61" i="1"/>
  <c r="H61" i="1" s="1"/>
  <c r="I61" i="1" s="1"/>
  <c r="G62" i="1"/>
  <c r="H62" i="1" s="1"/>
  <c r="I62" i="1" s="1"/>
  <c r="G63" i="1"/>
  <c r="H63" i="1" s="1"/>
  <c r="I63" i="1" s="1"/>
  <c r="G64" i="1"/>
  <c r="H64" i="1" s="1"/>
  <c r="I64" i="1" s="1"/>
  <c r="G65" i="1"/>
  <c r="H65" i="1" s="1"/>
  <c r="I65" i="1" s="1"/>
  <c r="G66" i="1"/>
  <c r="H66" i="1" s="1"/>
  <c r="I66" i="1" s="1"/>
  <c r="G67" i="1"/>
  <c r="H67" i="1" s="1"/>
  <c r="I67" i="1" s="1"/>
  <c r="G68" i="1"/>
  <c r="H68" i="1" s="1"/>
  <c r="I68" i="1" s="1"/>
  <c r="G69" i="1"/>
  <c r="H69" i="1" s="1"/>
  <c r="I69" i="1" s="1"/>
  <c r="G70" i="1"/>
  <c r="H70" i="1" s="1"/>
  <c r="I70" i="1" s="1"/>
  <c r="G71" i="1"/>
  <c r="H71" i="1" s="1"/>
  <c r="I71" i="1" s="1"/>
  <c r="G72" i="1"/>
  <c r="H72" i="1" s="1"/>
  <c r="I72" i="1" s="1"/>
  <c r="G73" i="1"/>
  <c r="H73" i="1" s="1"/>
  <c r="I73" i="1" s="1"/>
  <c r="G74" i="1"/>
  <c r="H74" i="1" s="1"/>
  <c r="I74" i="1" s="1"/>
  <c r="G75" i="1"/>
  <c r="H75" i="1" s="1"/>
  <c r="I75" i="1" s="1"/>
  <c r="G76" i="1"/>
  <c r="H76" i="1" s="1"/>
  <c r="I76" i="1" s="1"/>
  <c r="G77" i="1"/>
  <c r="H77" i="1" s="1"/>
  <c r="I77" i="1" s="1"/>
  <c r="G78" i="1"/>
  <c r="H78" i="1" s="1"/>
  <c r="I78" i="1" s="1"/>
  <c r="G79" i="1"/>
  <c r="H79" i="1" s="1"/>
  <c r="I79" i="1" s="1"/>
  <c r="G80" i="1"/>
  <c r="H80" i="1" s="1"/>
  <c r="I80" i="1" s="1"/>
  <c r="G81" i="1"/>
  <c r="H81" i="1" s="1"/>
  <c r="I81" i="1" s="1"/>
  <c r="G82" i="1"/>
  <c r="H82" i="1" s="1"/>
  <c r="I82" i="1" s="1"/>
  <c r="G83" i="1"/>
  <c r="H83" i="1" s="1"/>
  <c r="I83" i="1" s="1"/>
  <c r="G84" i="1"/>
  <c r="H84" i="1" s="1"/>
  <c r="I84" i="1" s="1"/>
  <c r="G85" i="1"/>
  <c r="G86" i="1"/>
  <c r="H86" i="1" s="1"/>
  <c r="I86" i="1" s="1"/>
  <c r="G87" i="1"/>
  <c r="H87" i="1" s="1"/>
  <c r="I87" i="1" s="1"/>
  <c r="G88" i="1"/>
  <c r="H88" i="1" s="1"/>
  <c r="I88" i="1" s="1"/>
  <c r="G89" i="1"/>
  <c r="H89" i="1" s="1"/>
  <c r="I89" i="1" s="1"/>
  <c r="G90" i="1"/>
  <c r="H90" i="1" s="1"/>
  <c r="I90" i="1" s="1"/>
  <c r="G91" i="1"/>
  <c r="H91" i="1" s="1"/>
  <c r="I91" i="1" s="1"/>
  <c r="G16" i="37"/>
  <c r="H16" i="37" s="1"/>
  <c r="I16" i="37" s="1"/>
  <c r="G15" i="37"/>
  <c r="H15" i="37" s="1"/>
  <c r="I15" i="37" s="1"/>
  <c r="G14" i="37"/>
  <c r="H14" i="37" s="1"/>
  <c r="I14" i="37" s="1"/>
  <c r="G13" i="37"/>
  <c r="H13" i="37" s="1"/>
  <c r="I13" i="37" s="1"/>
  <c r="G12" i="37"/>
  <c r="H12" i="37" s="1"/>
  <c r="I12" i="37" s="1"/>
  <c r="G12" i="48"/>
  <c r="H12" i="48" s="1"/>
  <c r="I12" i="48" s="1"/>
  <c r="I19" i="48" s="1"/>
  <c r="E20" i="66" s="1"/>
  <c r="G13" i="2"/>
  <c r="H13" i="2" s="1"/>
  <c r="I13" i="2" s="1"/>
  <c r="E27" i="66" s="1"/>
  <c r="E13" i="33"/>
  <c r="C28" i="66" s="1"/>
  <c r="H12" i="33"/>
  <c r="I12" i="33" s="1"/>
  <c r="I13" i="33" s="1"/>
  <c r="E28" i="66" s="1"/>
  <c r="G13" i="41"/>
  <c r="H13" i="41" s="1"/>
  <c r="I13" i="41" s="1"/>
  <c r="G12" i="41"/>
  <c r="H12" i="41" s="1"/>
  <c r="I12" i="41" s="1"/>
  <c r="I77" i="41" s="1"/>
  <c r="E32" i="66" s="1"/>
  <c r="E22" i="4"/>
  <c r="C36" i="66" s="1"/>
  <c r="G13" i="5"/>
  <c r="H13" i="5" s="1"/>
  <c r="I13" i="5" s="1"/>
  <c r="G12" i="5"/>
  <c r="H12" i="5" s="1"/>
  <c r="I12" i="5" s="1"/>
  <c r="I24" i="5" s="1"/>
  <c r="E33" i="66" s="1"/>
  <c r="G13" i="63"/>
  <c r="H13" i="63" s="1"/>
  <c r="I13" i="63" s="1"/>
  <c r="G12" i="63"/>
  <c r="H12" i="63" s="1"/>
  <c r="I12" i="63" s="1"/>
  <c r="I31" i="63" s="1"/>
  <c r="E35" i="66" s="1"/>
  <c r="H13" i="61"/>
  <c r="I13" i="61" s="1"/>
  <c r="H12" i="61"/>
  <c r="I12" i="61" s="1"/>
  <c r="G12" i="35"/>
  <c r="H12" i="35" s="1"/>
  <c r="I12" i="35" s="1"/>
  <c r="H14" i="8"/>
  <c r="I14" i="8" s="1"/>
  <c r="J14" i="8" s="1"/>
  <c r="J79" i="8" s="1"/>
  <c r="E45" i="66" s="1"/>
  <c r="H14" i="36"/>
  <c r="I14" i="36" s="1"/>
  <c r="J14" i="36" s="1"/>
  <c r="H13" i="36"/>
  <c r="I13" i="36" s="1"/>
  <c r="J13" i="36" s="1"/>
  <c r="C50" i="66"/>
  <c r="H12" i="11"/>
  <c r="I12" i="11" s="1"/>
  <c r="I51" i="11" s="1"/>
  <c r="G12" i="12"/>
  <c r="H12" i="12" s="1"/>
  <c r="I12" i="12" s="1"/>
  <c r="I58" i="12" s="1"/>
  <c r="E51" i="66" s="1"/>
  <c r="C41" i="66"/>
  <c r="H13" i="13"/>
  <c r="I13" i="13" s="1"/>
  <c r="H12" i="13"/>
  <c r="I12" i="13" s="1"/>
  <c r="I15" i="47"/>
  <c r="I14" i="47"/>
  <c r="I13" i="47"/>
  <c r="I12" i="47"/>
  <c r="G12" i="14"/>
  <c r="H12" i="14" s="1"/>
  <c r="I12" i="14" s="1"/>
  <c r="I37" i="14" s="1"/>
  <c r="E52" i="66" s="1"/>
  <c r="G12" i="34"/>
  <c r="H12" i="34" s="1"/>
  <c r="I12" i="34" s="1"/>
  <c r="I24" i="34" s="1"/>
  <c r="E53" i="66" s="1"/>
  <c r="G12" i="39"/>
  <c r="H12" i="39" s="1"/>
  <c r="I12" i="39" s="1"/>
  <c r="I24" i="39" s="1"/>
  <c r="E54" i="66" s="1"/>
  <c r="C60" i="66"/>
  <c r="G12" i="43"/>
  <c r="H12" i="43" s="1"/>
  <c r="I12" i="43" s="1"/>
  <c r="G12" i="15"/>
  <c r="H12" i="15" s="1"/>
  <c r="I12" i="15" s="1"/>
  <c r="I30" i="15" s="1"/>
  <c r="E55" i="66" s="1"/>
  <c r="G12" i="62"/>
  <c r="H12" i="62" s="1"/>
  <c r="I12" i="62" s="1"/>
  <c r="I17" i="62" s="1"/>
  <c r="E56" i="66" s="1"/>
  <c r="G12" i="16"/>
  <c r="H12" i="16" s="1"/>
  <c r="I12" i="16" s="1"/>
  <c r="E57" i="66" s="1"/>
  <c r="R14" i="8"/>
  <c r="R79" i="8" s="1"/>
  <c r="J28" i="36" l="1"/>
  <c r="E46" i="66" s="1"/>
  <c r="I17" i="47"/>
  <c r="E42" i="66" s="1"/>
  <c r="I45" i="13"/>
  <c r="E41" i="66" s="1"/>
  <c r="I29" i="35"/>
  <c r="E43" i="66" s="1"/>
  <c r="I21" i="61"/>
  <c r="H12" i="7"/>
  <c r="I12" i="7" s="1"/>
  <c r="H15" i="7"/>
  <c r="I15" i="7" s="1"/>
  <c r="H85" i="1"/>
  <c r="I85" i="1" s="1"/>
  <c r="I92" i="1" s="1"/>
  <c r="E18" i="66" s="1"/>
  <c r="Q92" i="1"/>
  <c r="H13" i="7"/>
  <c r="I13" i="7" s="1"/>
  <c r="E50" i="66"/>
  <c r="I120" i="43"/>
  <c r="E60" i="66" s="1"/>
  <c r="I22" i="4"/>
  <c r="E36" i="66" s="1"/>
  <c r="I17" i="37"/>
  <c r="E19" i="66" s="1"/>
  <c r="E39" i="66" l="1"/>
  <c r="E40" i="66"/>
  <c r="H14" i="7"/>
  <c r="I14" i="7" s="1"/>
  <c r="H17" i="7"/>
  <c r="I17" i="7" s="1"/>
  <c r="Q106" i="38"/>
  <c r="H16" i="7" l="1"/>
  <c r="I16" i="7" s="1"/>
  <c r="H19" i="7"/>
  <c r="I19" i="7" s="1"/>
  <c r="H18" i="7" l="1"/>
  <c r="I18" i="7" s="1"/>
  <c r="H21" i="7"/>
  <c r="I21" i="7" s="1"/>
  <c r="R14" i="36"/>
  <c r="R13" i="36"/>
  <c r="R28" i="36" s="1"/>
  <c r="H20" i="7" l="1"/>
  <c r="I20" i="7" s="1"/>
  <c r="O24" i="34" l="1"/>
  <c r="Q17" i="37"/>
  <c r="H23" i="7" l="1"/>
  <c r="I23" i="7" s="1"/>
  <c r="H22" i="7" l="1"/>
  <c r="I22" i="7" s="1"/>
  <c r="H25" i="7"/>
  <c r="I25" i="7" s="1"/>
  <c r="H24" i="7" l="1"/>
  <c r="I24" i="7" s="1"/>
  <c r="H27" i="7"/>
  <c r="I27" i="7" s="1"/>
  <c r="H26" i="7" l="1"/>
  <c r="I26" i="7" s="1"/>
  <c r="H28" i="7" l="1"/>
  <c r="I28" i="7" s="1"/>
  <c r="H30" i="7" l="1"/>
  <c r="I30" i="7" s="1"/>
  <c r="H29" i="7" l="1"/>
  <c r="I29" i="7" s="1"/>
  <c r="H32" i="7"/>
  <c r="I32" i="7" s="1"/>
  <c r="H31" i="7" l="1"/>
  <c r="I31" i="7" s="1"/>
  <c r="H34" i="7"/>
  <c r="I34" i="7" s="1"/>
  <c r="H33" i="7" l="1"/>
  <c r="I33" i="7" s="1"/>
  <c r="H36" i="7"/>
  <c r="I36" i="7" s="1"/>
  <c r="H35" i="7" l="1"/>
  <c r="I35" i="7" s="1"/>
  <c r="H38" i="7"/>
  <c r="I38" i="7" s="1"/>
  <c r="H37" i="7" l="1"/>
  <c r="I37" i="7" s="1"/>
  <c r="H40" i="7"/>
  <c r="I40" i="7" s="1"/>
  <c r="H39" i="7" l="1"/>
  <c r="I39" i="7" s="1"/>
  <c r="H42" i="7"/>
  <c r="I42" i="7" s="1"/>
  <c r="H41" i="7" l="1"/>
  <c r="I41" i="7" s="1"/>
  <c r="H44" i="7"/>
  <c r="I44" i="7" s="1"/>
  <c r="H43" i="7" l="1"/>
  <c r="I43" i="7" s="1"/>
  <c r="H46" i="7"/>
  <c r="I46" i="7" s="1"/>
  <c r="H45" i="7" l="1"/>
  <c r="I45" i="7" s="1"/>
  <c r="H48" i="7"/>
  <c r="I48" i="7" s="1"/>
  <c r="H47" i="7" l="1"/>
  <c r="I47" i="7" s="1"/>
  <c r="H50" i="7"/>
  <c r="I50" i="7" s="1"/>
  <c r="H49" i="7" l="1"/>
  <c r="I49" i="7" s="1"/>
  <c r="H52" i="7"/>
  <c r="I52" i="7" s="1"/>
  <c r="H51" i="7" l="1"/>
  <c r="I51" i="7" s="1"/>
  <c r="H54" i="7"/>
  <c r="I54" i="7" s="1"/>
  <c r="H53" i="7" l="1"/>
  <c r="I53" i="7" s="1"/>
  <c r="H56" i="7"/>
  <c r="I56" i="7" s="1"/>
  <c r="H55" i="7" l="1"/>
  <c r="I55" i="7" s="1"/>
  <c r="H58" i="7"/>
  <c r="I58" i="7" s="1"/>
  <c r="H57" i="7" l="1"/>
  <c r="I57" i="7" s="1"/>
  <c r="H60" i="7"/>
  <c r="I60" i="7" s="1"/>
  <c r="H59" i="7" l="1"/>
  <c r="I59" i="7" s="1"/>
  <c r="H62" i="7"/>
  <c r="I62" i="7" s="1"/>
  <c r="H61" i="7" l="1"/>
  <c r="I61" i="7" s="1"/>
  <c r="H63" i="7"/>
  <c r="I63" i="7" s="1"/>
  <c r="I64" i="7" s="1"/>
  <c r="E37" i="66" s="1"/>
  <c r="E62" i="66" s="1"/>
</calcChain>
</file>

<file path=xl/sharedStrings.xml><?xml version="1.0" encoding="utf-8"?>
<sst xmlns="http://schemas.openxmlformats.org/spreadsheetml/2006/main" count="4329" uniqueCount="1328">
  <si>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</si>
  <si>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</si>
  <si>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</si>
  <si>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</si>
  <si>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</si>
  <si>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</si>
  <si>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</si>
  <si>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</si>
  <si>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</si>
  <si>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</si>
  <si>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</si>
  <si>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</si>
  <si>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</si>
  <si>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</si>
  <si>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</si>
  <si>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</si>
  <si>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</si>
  <si>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</si>
  <si>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</si>
  <si>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</si>
  <si>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</si>
  <si>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</si>
  <si>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</si>
  <si>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</si>
  <si>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</si>
  <si>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</si>
  <si>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</si>
  <si>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</si>
  <si>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</si>
  <si>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</si>
  <si>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</si>
  <si>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</si>
  <si>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</si>
  <si>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</si>
  <si>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</si>
  <si>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</si>
  <si>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</si>
  <si>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</si>
  <si>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</si>
  <si>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</si>
  <si>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</si>
  <si>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</si>
  <si>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</si>
  <si>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</si>
  <si>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</si>
  <si>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</si>
  <si>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</si>
  <si>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</si>
  <si>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</si>
  <si>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</si>
  <si>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</si>
  <si>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</si>
  <si>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</si>
  <si>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9. sklop v EUR</t>
  </si>
  <si>
    <t>SKUPAJ VREDNOST za 10. sklop v EUR</t>
  </si>
  <si>
    <t>36.</t>
  </si>
  <si>
    <t>37.</t>
  </si>
  <si>
    <t>38.</t>
  </si>
  <si>
    <t>39.</t>
  </si>
  <si>
    <t>40.</t>
  </si>
  <si>
    <t>41.</t>
  </si>
  <si>
    <t>42.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</si>
  <si>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</si>
  <si>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</si>
  <si>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</si>
  <si>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</si>
  <si>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</si>
  <si>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</si>
  <si>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19. sklop v EUR</t>
  </si>
  <si>
    <t>SKUPAJ VREDNOST za 21. sklop v EUR</t>
  </si>
  <si>
    <t>SKUPAJ VREDNOST za 22. sklop v EUR</t>
  </si>
  <si>
    <t>SKUPAJ VREDNOST za 23. sklop v EUR</t>
  </si>
  <si>
    <t>SKUPAJ VREDNOST za 24. sklop v EUR</t>
  </si>
  <si>
    <t>SKUPAJ VREDNOST za 25. sklop v EUR</t>
  </si>
  <si>
    <t>SKUPAJ VREDNOST za 26. sklop v EUR</t>
  </si>
  <si>
    <t>SKUPAJ VREDNOST za 27. sklop v EUR</t>
  </si>
  <si>
    <t>SKUPAJ VREDNOST za 28. sklop v EUR</t>
  </si>
  <si>
    <t>SKUPAJ VREDNOST za 6. sklop v EUR</t>
  </si>
  <si>
    <t>SKUPAJ VREDNOST za 29. sklop v EUR</t>
  </si>
  <si>
    <t>SKUPAJ VREDNOST za 31. sklop v EUR</t>
  </si>
  <si>
    <t>kg</t>
  </si>
  <si>
    <t>liter</t>
  </si>
  <si>
    <t>150 g</t>
  </si>
  <si>
    <t>43.</t>
  </si>
  <si>
    <t>44.</t>
  </si>
  <si>
    <t>45.</t>
  </si>
  <si>
    <t>46.</t>
  </si>
  <si>
    <t>47.</t>
  </si>
  <si>
    <t>48.</t>
  </si>
  <si>
    <t>49.</t>
  </si>
  <si>
    <t>50.</t>
  </si>
  <si>
    <t>200 g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</si>
  <si>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</si>
  <si>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</si>
  <si>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</si>
  <si>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</si>
  <si>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</si>
  <si>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</si>
  <si>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</si>
  <si>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</si>
  <si>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</si>
  <si>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</si>
  <si>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</si>
  <si>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</si>
  <si>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</si>
  <si>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</si>
  <si>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</si>
  <si>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</si>
  <si>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</si>
  <si>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 xml:space="preserve"> </t>
  </si>
  <si>
    <t>SKUPAJ VREDNOST za 3. sklop v EUR</t>
  </si>
  <si>
    <t>SKUPAJ VREDNOST za 11. sklop v EUR</t>
  </si>
  <si>
    <t>SKUPAJ VREDNOST za 18. sklop v EUR</t>
  </si>
  <si>
    <t>SKUPAJ VREDNOST za 20. sklop v EUR</t>
  </si>
  <si>
    <t>SKUPAJ VREDNOST za 30. sklop v EUR</t>
  </si>
  <si>
    <t>10 g</t>
  </si>
  <si>
    <t>mleko vanilija, 1 liter</t>
  </si>
  <si>
    <t>trajno mleko 3,5 mm, 2 dl</t>
  </si>
  <si>
    <t>trajno mleko, brez laktoze 2 dcl (tetrapak)</t>
  </si>
  <si>
    <t>mleko čokoladno, 2 dl (tetrapak)</t>
  </si>
  <si>
    <t>mleko vanilija, 2 dl (tetrapak)</t>
  </si>
  <si>
    <t xml:space="preserve">tekoči jogurt, navadni, litrski, 3,2 mm </t>
  </si>
  <si>
    <t xml:space="preserve">tekoči jogurt, navadni, litrski, 1,6 mm </t>
  </si>
  <si>
    <t>jogurt sadni , tekoči 180 do 250 ml (lahki)</t>
  </si>
  <si>
    <t xml:space="preserve">jogurt sadni, s koščki sadja 150 ml </t>
  </si>
  <si>
    <t>tekoči jogurt, sadni, litrski 1,6 mm</t>
  </si>
  <si>
    <t>sadni napitek z jogurtom, 250 g, plastenka (brez umetnih sladil)</t>
  </si>
  <si>
    <t>jogurt vanilija 150g</t>
  </si>
  <si>
    <t>Jogurt navadni, brez laktoze 150-200g</t>
  </si>
  <si>
    <t>jogurt sadni brez laktoze 150-200g</t>
  </si>
  <si>
    <t>kislo mleko, 150-200g</t>
  </si>
  <si>
    <t>smetana kisla polnomastna, 400 do 500g</t>
  </si>
  <si>
    <t>smetana kisla polnomastna, 8000g</t>
  </si>
  <si>
    <t>smetana za kuhanje 1 kg</t>
  </si>
  <si>
    <t>smetana za stepanje trajna 31% mm</t>
  </si>
  <si>
    <t>skuta 40 mm, 1 kg</t>
  </si>
  <si>
    <t>skuta pasirana 3 - 5 kg</t>
  </si>
  <si>
    <t xml:space="preserve">skuta 40 mm, nepasirana rinfuza </t>
  </si>
  <si>
    <t>skuta s podloženim sadjem 100 do 150g</t>
  </si>
  <si>
    <t>surovo maslo 250g</t>
  </si>
  <si>
    <t xml:space="preserve">surovo maslo 15 do 20 g </t>
  </si>
  <si>
    <t>sir poltrdi mastni (štruca), 45%mm v suhi snovi</t>
  </si>
  <si>
    <t>sir trdi, mastni (štruca), 45%mm v suhi snovi</t>
  </si>
  <si>
    <t>sir poltrdi, tričetrt mastni (štruca), 35 % mm</t>
  </si>
  <si>
    <t>sir poltrdi, polmastni 25%mm (štruca)</t>
  </si>
  <si>
    <t>sir riban pakiran po 1-5 kg</t>
  </si>
  <si>
    <t>sir beli sir, 40% mm v slanici, 500 do 1000g</t>
  </si>
  <si>
    <t>sir topljen , koščki v škatli 140 do 200g (navaden)</t>
  </si>
  <si>
    <t>sir topljen , koščki v škatli 140 do 200g (različni okusi)</t>
  </si>
  <si>
    <t>sir topljen , koščki v škatli 140 do 200g (dimljen)</t>
  </si>
  <si>
    <t>sir za žar, 1 do 3 kg</t>
  </si>
  <si>
    <t>sir, paniran</t>
  </si>
  <si>
    <t>mozzarela kg</t>
  </si>
  <si>
    <t>gorgonzola kg</t>
  </si>
  <si>
    <t>poltrdi sir, 45 %mm, brez laktoze 500g</t>
  </si>
  <si>
    <t>kajmak 250-500g</t>
  </si>
  <si>
    <t>parmazan, riban 1 kg</t>
  </si>
  <si>
    <t>parmazan v kosu 300 - 500g</t>
  </si>
  <si>
    <t>trdi sir za ribanje kg</t>
  </si>
  <si>
    <t>sir, brez laktoze, 330g (Jošt ali podobno)</t>
  </si>
  <si>
    <t>sirni namaz lonci po 2-3 kg (navaden)</t>
  </si>
  <si>
    <t>sirni namaz s smetano 50g</t>
  </si>
  <si>
    <t>mlečni namaz lahki, 50g (navaden)</t>
  </si>
  <si>
    <t>puding čokoladni, 125g</t>
  </si>
  <si>
    <t>puding vanilija, 125g</t>
  </si>
  <si>
    <t>puding čokoladni s smetano, 180g</t>
  </si>
  <si>
    <t>puding vanilija s smetano, 180g</t>
  </si>
  <si>
    <t>mlečni desert, 150g</t>
  </si>
  <si>
    <t>mlečni puding brez laktoze in konzervansov 125 g</t>
  </si>
  <si>
    <t>jogurtni desert sadni, 10% mm, 150g</t>
  </si>
  <si>
    <t>jogurtni musse, 110-150 g</t>
  </si>
  <si>
    <t>kefir navadni, 150 do 250g 1,5 mm</t>
  </si>
  <si>
    <t>kefir navadni, 150 do 250g 3.2 mm</t>
  </si>
  <si>
    <t>kefir sadni (različni okusi) 150 do 250g 1,5 mm</t>
  </si>
  <si>
    <t>kefir sadni (različni okusi) 150 do 250g 3,2 mm</t>
  </si>
  <si>
    <t>kefir sadni (različni okusi) 2-3 kg 3,2 mm</t>
  </si>
  <si>
    <t>sladoled lonček mlečni, 120 ml, različni okusi</t>
  </si>
  <si>
    <t>sladoled kornet mlečni, 125 ml, različni okusi</t>
  </si>
  <si>
    <t xml:space="preserve">sladoled na palčki, mlečni, 70 ml, različni okusi </t>
  </si>
  <si>
    <t>sladoled na palčki, mlečni, 70 ml, (kot naprimer tom ali podobno)</t>
  </si>
  <si>
    <t xml:space="preserve">sladoled v tubi, vodna, 70 ml </t>
  </si>
  <si>
    <t>mlado goveje meso, pleče, brez kosti, koščki I. Kvalitete</t>
  </si>
  <si>
    <t>mlado goveje meso, rebra, brez kosti,  I. Kvalitete</t>
  </si>
  <si>
    <t>svinjsko meso, stegno, brez kosti, koščki, zrezki,  I. Kvalitete</t>
  </si>
  <si>
    <t>svinjsko meso sveže, pleče, koščki,  brez kosti</t>
  </si>
  <si>
    <t>svinjska jetra</t>
  </si>
  <si>
    <t>svinjsko meso, sveže, kare, zrezki</t>
  </si>
  <si>
    <t xml:space="preserve">svinjsko meso, sveže vrat, zrezki </t>
  </si>
  <si>
    <t>svinjske hrenovke, sveže,</t>
  </si>
  <si>
    <t>svinjski hrbet brez kosti (ribica)</t>
  </si>
  <si>
    <t>mrežna pečenka</t>
  </si>
  <si>
    <t>telečje meso, sveže, stegno, zrezki, koščki,  brez kosti, I. Kvalitete</t>
  </si>
  <si>
    <t>telečje meso, sveže,pleče,koščki, brez kosti</t>
  </si>
  <si>
    <t>telečje hrenovke, sveže,</t>
  </si>
  <si>
    <t>piščančje meso, sveže, prsa, file, brez kosti, zrezki,  brez kože, I. Kvalitete</t>
  </si>
  <si>
    <t>file stegen piščanca, brez kosti in kože, sveže, I. Kvalitete (bedro)</t>
  </si>
  <si>
    <t>piščančje meso, sveže, kračke s kostjo (od 10-12 dkg), I. Kvalitete</t>
  </si>
  <si>
    <t>piščančje meso, stegno s kostjo in kožo, I. Kvalitete</t>
  </si>
  <si>
    <t>piščančji koščki I. kvaliteta</t>
  </si>
  <si>
    <t>nabodala piščančja (cca 100 g), I. Kvalitete</t>
  </si>
  <si>
    <t>piščančje mleto meso, sveže</t>
  </si>
  <si>
    <t>piščančja krila, sveže</t>
  </si>
  <si>
    <t>piščančji cordon bleu</t>
  </si>
  <si>
    <t>piščančji medaljoni 1-3 kg</t>
  </si>
  <si>
    <t>piščančja jetra</t>
  </si>
  <si>
    <t>puranje meso,  file, brez kosti, koščki, zrezki, I. Kvalitete</t>
  </si>
  <si>
    <t xml:space="preserve">puranje meso, stegno, v kosih, brez kosti in kože, I. Kvalitete </t>
  </si>
  <si>
    <t>nabodala puranja (cca 100g/kos), I. Kvalitete</t>
  </si>
  <si>
    <t>puranje pleskavice (cca 100g/kosi), I. Kvaliteta</t>
  </si>
  <si>
    <t>puranji čevapčiči, I. Kvaliteta</t>
  </si>
  <si>
    <t xml:space="preserve">puranji mesni sir </t>
  </si>
  <si>
    <t>puranje mleto meso</t>
  </si>
  <si>
    <t>puranja mleta pečenka</t>
  </si>
  <si>
    <t>kokoš za juho</t>
  </si>
  <si>
    <t>pečenice, manj začinjene, I. Kvalitete</t>
  </si>
  <si>
    <t>krvavice, manj začinjene, I. Kvalitete</t>
  </si>
  <si>
    <t>pleskavice (cca 100g) , manj začinjene, I. Kvalitete, sveže</t>
  </si>
  <si>
    <t>šunka pizza v kosu, rezana, od 1 do 3 kg, I. Kvalitete</t>
  </si>
  <si>
    <t>šunka prešana v kosu, rezana, od 1 do 3 kg, I. Kvalitete</t>
  </si>
  <si>
    <t>pršut, pečen, I. Kvalitete, v kosu, rezan</t>
  </si>
  <si>
    <t>pršut, kuhan, I. Kvalitete, v kosu, rezan</t>
  </si>
  <si>
    <t>pršut, kraški, I. Kvalitete, v kosu, rezan</t>
  </si>
  <si>
    <t>zašinek, kraški, I. Kvalitete, v kosu, rezan</t>
  </si>
  <si>
    <t>vrat svinjski suh, brez kosti, I. Kvalitete</t>
  </si>
  <si>
    <t>šunka suha, brezo kosti, I kvaliteta</t>
  </si>
  <si>
    <t>prekajena suha rebra</t>
  </si>
  <si>
    <t>goveji jezik, prekajen</t>
  </si>
  <si>
    <t>hamburška slanina rezana, v kosu</t>
  </si>
  <si>
    <t>zaseka, domača</t>
  </si>
  <si>
    <t>mast, svinjska</t>
  </si>
  <si>
    <t>odojek, mladi</t>
  </si>
  <si>
    <t>jagnje, mlado</t>
  </si>
  <si>
    <t>suha slanina, panceta, rezana, v kosu</t>
  </si>
  <si>
    <t>bržola, rezana, v kosu</t>
  </si>
  <si>
    <t>mleto mešano meso, svinjsko - goveje v razmerju 50:50</t>
  </si>
  <si>
    <t>čevapčiči, sveži, iz mešanega svinjsko - govejega mesa</t>
  </si>
  <si>
    <t>salama, mortadela, navadna, v kosu, rezana od 1 do 3 kg</t>
  </si>
  <si>
    <t>salama, mortadela z okusi, v kosu, rezana od 1 do 3 kg</t>
  </si>
  <si>
    <t>salama suha, svinjska, domača, drobno mleta, I. Kvalitete v kosu, rezana</t>
  </si>
  <si>
    <t>salama suha, svinjska, domača, grobo mleta, I. Kvalitete v kosu, rezana</t>
  </si>
  <si>
    <t>salama goveja, drobno mleta, I. Kvalitete, v kosu, rezana</t>
  </si>
  <si>
    <t>salama goveja, grobo mleta, I. Kvalitete, v kosu, rezana</t>
  </si>
  <si>
    <t>salama ajaževa, I. Kvalitete, v kosu, rezana</t>
  </si>
  <si>
    <t>salama pariška, v kosu, rezana, I. kvaliteta</t>
  </si>
  <si>
    <t>salama suha, konjska, I. Kvalitete, v kosu, rezana</t>
  </si>
  <si>
    <t>salama prešana slanina, I. Kvalitete, v kosu, rezana</t>
  </si>
  <si>
    <t>piščančje prsi v ovitku, rezane, v kosu, I. Kvalitete, 1 do 3 kg</t>
  </si>
  <si>
    <t>puranja šunka v ovitku, I. Kvalitete, v kosu, rezana, 1 do 3 kg</t>
  </si>
  <si>
    <t>puranje prsi, dimljene v kosu, rezana, I. kvaliteta</t>
  </si>
  <si>
    <t>posebna salama, v kosu, rezana, I. Kvalitete, od 1 do 3 kg</t>
  </si>
  <si>
    <t>posebna salama z zelenjavo, v kosu, rezana, I. Kvalitete, od 1 do 3 kg</t>
  </si>
  <si>
    <t>hrenovke piščančje, dnevno sveže, I. Kvaliteta</t>
  </si>
  <si>
    <t xml:space="preserve">hrenovke piščančje,  dnevno sveže, v naravnem ovoju, I. kvaliteta </t>
  </si>
  <si>
    <t>hrenovka, piščančja, mini, coctail piknik ali enakovredno</t>
  </si>
  <si>
    <t>losos file prekajen, 100-200g rezine</t>
  </si>
  <si>
    <t>panga file, približno enake velikosti</t>
  </si>
  <si>
    <t>škampovi repki, očiščeni</t>
  </si>
  <si>
    <t>morski sadeži, očiščeni</t>
  </si>
  <si>
    <t>hobotnica, očiščena</t>
  </si>
  <si>
    <t xml:space="preserve">smuč file, bk </t>
  </si>
  <si>
    <t>aljaški polak</t>
  </si>
  <si>
    <t>sardele, očiščene</t>
  </si>
  <si>
    <t>sardele panirane</t>
  </si>
  <si>
    <t>morski pes, kotleti, brez kože</t>
  </si>
  <si>
    <t>skuša file, I. kvaliteta</t>
  </si>
  <si>
    <t>škarpena file</t>
  </si>
  <si>
    <t>orada file, 80-120g</t>
  </si>
  <si>
    <t>brancin file, 80-120g</t>
  </si>
  <si>
    <t>rakove palčke</t>
  </si>
  <si>
    <t>lignji, očiščeni</t>
  </si>
  <si>
    <t>tuna file 80-120g</t>
  </si>
  <si>
    <t>postrv file, fileji približno enake velikosti</t>
  </si>
  <si>
    <t>losos file, približno enake velikosti</t>
  </si>
  <si>
    <t>kruh beli, hlebec, narezan oz. po dogovoru</t>
  </si>
  <si>
    <t>kruh beli, model, narezan oz. po dogovoru</t>
  </si>
  <si>
    <t>kruh beli, štruca, narezan oz. po dogovoru</t>
  </si>
  <si>
    <t>kruh polbeli model, narezan oz. po dogovoru</t>
  </si>
  <si>
    <t>kruh polbela štruca, narezan oz. po dogovoru</t>
  </si>
  <si>
    <t>kruh črni, T 1100, model, narezan oz. po dogovorui</t>
  </si>
  <si>
    <t>kruh polnozrnat , model, narezan oz. po dogovoru</t>
  </si>
  <si>
    <t>kruh ovsen , štruca, narezan oz. po dogovoru</t>
  </si>
  <si>
    <t>kruh ovsen , model, narezan oz. po dogovoru</t>
  </si>
  <si>
    <t>kruh ovsen , z ovsenimi kosmiči, model, narezan oz. po dogovoru</t>
  </si>
  <si>
    <t>kruh ržen , štruca, narezan oz. po dogovoru</t>
  </si>
  <si>
    <t>kruh koruzni , hlebec narezan oz. po dogovoru</t>
  </si>
  <si>
    <t>kruh koruzni, štruca, narezan oz. po dogovoru</t>
  </si>
  <si>
    <t>kruh pisan , model, narezan oz. po dogovoru</t>
  </si>
  <si>
    <t>kruh pisan , štruca, narezan oz. po dogovoru</t>
  </si>
  <si>
    <t>kruh ajdov , model, narezan oz. po dogovoru</t>
  </si>
  <si>
    <t>kruh ajdov , štruca, narezan oz. po dogovoru</t>
  </si>
  <si>
    <t>kruh ajdov z orehi, hlebček, narezan oz. po dogovoru</t>
  </si>
  <si>
    <t>kruh rženi, hlebček, narezan oz. po dogovoru</t>
  </si>
  <si>
    <t>kruh, kamutov, narezan oz. po dogovoru</t>
  </si>
  <si>
    <t>kruh, pirin, narezan oz. po dogovoru</t>
  </si>
  <si>
    <t>kruh, narezan oz. po dogovor, brez dodatkov</t>
  </si>
  <si>
    <t>kruh toast, 500g, pakiran</t>
  </si>
  <si>
    <t>francoska štruca dolga, bela 500 g</t>
  </si>
  <si>
    <t>francoska štruca dolga, zrnata 500 g</t>
  </si>
  <si>
    <t>štručka sirova, 6 dag rezana oz. po dogovoru</t>
  </si>
  <si>
    <t>štručka sirova, 8 dag rezana oz. po dogovoru</t>
  </si>
  <si>
    <t>štručka hot dog , 15 dag rezana/luknjana oz. po dogovoru</t>
  </si>
  <si>
    <t>štručka šunka, sir, 8 dag</t>
  </si>
  <si>
    <t>štručka šunka, sir, 6 dag</t>
  </si>
  <si>
    <t>pletenica, mlečna 8 dag</t>
  </si>
  <si>
    <t>pletenica, mlečna 6 dag</t>
  </si>
  <si>
    <t>biga, 5 dag</t>
  </si>
  <si>
    <t>lepinja, narezana oz. po dogovoru  8 dag</t>
  </si>
  <si>
    <t>rogljič kruhov, 8 dag</t>
  </si>
  <si>
    <t>rogljič kruhov, 6 dag</t>
  </si>
  <si>
    <t>rogljič kruhov, mlečni, 8 dag</t>
  </si>
  <si>
    <t>rogljič kruhov, mlečni, 6 dag</t>
  </si>
  <si>
    <t>rogljič kruhov, z nadevom 8 dag</t>
  </si>
  <si>
    <t>rogljič kruhov, z nadevom 6 dag</t>
  </si>
  <si>
    <t>rogljič masleni z marmelado 8 dag</t>
  </si>
  <si>
    <t>rogljič kruhov, črn 8 dag</t>
  </si>
  <si>
    <t>slanik, 8 dag</t>
  </si>
  <si>
    <t>pekovsko pecivo, brez dodatkov 6-8 dag</t>
  </si>
  <si>
    <t>pekovsko pecivo, brez konzervansov 6-8 dag</t>
  </si>
  <si>
    <t>marmorna pogača 6-8 dag (pakirano)</t>
  </si>
  <si>
    <t>hrenovke v listnatem testu 100-120g</t>
  </si>
  <si>
    <t>kruhova jušna šalčka, 150-300g</t>
  </si>
  <si>
    <t>narezan kruh za kruhove cmoke</t>
  </si>
  <si>
    <t>rogljič francoski z marmelado 8 dag</t>
  </si>
  <si>
    <t>rogljič francoski z marmelado 6 dag</t>
  </si>
  <si>
    <t>rogljič francoski s čokolado 8 dag</t>
  </si>
  <si>
    <t>rogljič francoski s čokolado 6 dag</t>
  </si>
  <si>
    <t>rogljič francoski polnozrnat, 8 dag</t>
  </si>
  <si>
    <t>rogljič francoski,  polnozrnat, 6 dag</t>
  </si>
  <si>
    <t>krof z različnim polnilom 8 dag</t>
  </si>
  <si>
    <t>krof z različnim polnilom 6 dag</t>
  </si>
  <si>
    <t>krof z vanilijo prelit s čokolado 8-9 dag</t>
  </si>
  <si>
    <t>buhtelj, z marmelado, 10 dag</t>
  </si>
  <si>
    <t>korenina s hamburško slanino in sezamom 120g</t>
  </si>
  <si>
    <t>polžek sirov, 8 dag</t>
  </si>
  <si>
    <t>maslene špirale, vzhajane, različni okusi, 8 dag</t>
  </si>
  <si>
    <t>osje gnezdo, različni oskusi, 12 dag</t>
  </si>
  <si>
    <t>potica orehova (pakirana) 8 dag</t>
  </si>
  <si>
    <t>potica orehova</t>
  </si>
  <si>
    <t>potica lešnikova</t>
  </si>
  <si>
    <t>potica rozinova</t>
  </si>
  <si>
    <t>potica kokosova</t>
  </si>
  <si>
    <t>štrukelj, različni nadevi, 8-10 dag</t>
  </si>
  <si>
    <t>minjončki čokoladni, 5 dag</t>
  </si>
  <si>
    <t>minjončki, ralični okusi, 5 dag</t>
  </si>
  <si>
    <t>ježek, čokoladni, oblika ježka, 8 dag</t>
  </si>
  <si>
    <t>rolada, z marmelado, 10 dag</t>
  </si>
  <si>
    <t>rolada, s čokolado, 10 dag</t>
  </si>
  <si>
    <t>rolada, različni okusi, 10 dag</t>
  </si>
  <si>
    <t>torta ledena, kos, 10 dag</t>
  </si>
  <si>
    <t>torta, čokoladna, kos, 10 dag</t>
  </si>
  <si>
    <t>torta, sadna, različni okusi, 10 dag</t>
  </si>
  <si>
    <t>šolska kocka, sadna s smetano in sadjem, 10 dag</t>
  </si>
  <si>
    <t>indijanček, 5 dag</t>
  </si>
  <si>
    <t>gibanica, 10 dag</t>
  </si>
  <si>
    <t>mufin, različni okusi, 6 dag</t>
  </si>
  <si>
    <t>biskvitni kolači, kos, 6 dag</t>
  </si>
  <si>
    <t>sendvič, piščančja šunka, sir, kumarice,  10 dag, zavit v folijo</t>
  </si>
  <si>
    <t>sendvič s sirom in suho salamo 10 dag, zavit v folijo</t>
  </si>
  <si>
    <t>sendvič s tuno 10 dag, zavit v folijo</t>
  </si>
  <si>
    <t>sendvič vegetarjanski 10 dag, zavit v folijo</t>
  </si>
  <si>
    <t>sendvič, šunka, sir, hren 10 dag, zavit v folijo</t>
  </si>
  <si>
    <t>keksi lincer 1 kg</t>
  </si>
  <si>
    <t>keksi čajni 1 kg</t>
  </si>
  <si>
    <t>keksi kokosovi, 2 kg</t>
  </si>
  <si>
    <t>keksi baby</t>
  </si>
  <si>
    <t>čajno brizgano pecivo, 1 kg</t>
  </si>
  <si>
    <t>riž, mešanica bel, rjav, črn 0,5 - 5 kg</t>
  </si>
  <si>
    <t>ajdova kaša, 1kg</t>
  </si>
  <si>
    <t>prosena kaša 1kg</t>
  </si>
  <si>
    <t>ješprenova kaša 1kg</t>
  </si>
  <si>
    <t>ješprenj, oluščeni ječmenj 1kg</t>
  </si>
  <si>
    <t>pšenična moka, bela, tip 500, 1 kg</t>
  </si>
  <si>
    <t>pšenična moka ostra, 1 kg</t>
  </si>
  <si>
    <t>ajdova moka 1kg</t>
  </si>
  <si>
    <t>črna pšenična moka 1 kg</t>
  </si>
  <si>
    <t>koruzna moka 1 kg</t>
  </si>
  <si>
    <t xml:space="preserve">ribana kaša z dodatkom jajc </t>
  </si>
  <si>
    <t xml:space="preserve">krpice, blekci </t>
  </si>
  <si>
    <t xml:space="preserve">vodni vlivanci za juho </t>
  </si>
  <si>
    <t>drobne jušne zakuhe, zdrobovi žličniki</t>
  </si>
  <si>
    <t>drobne jušne zakuhe, fritati</t>
  </si>
  <si>
    <t>rezanci jušni valjani, pakirani po 2 kg</t>
  </si>
  <si>
    <t>rezanci, valjani, široki 2 kg (durum moka)</t>
  </si>
  <si>
    <t>testenine polžki, drobni, 14 kg, (durum moka)</t>
  </si>
  <si>
    <t>testenine polžki, večji 10 kg, (durum moka)</t>
  </si>
  <si>
    <t>testenine peresniki, 12 kg, (durum moka)</t>
  </si>
  <si>
    <t>testenine svedri, 10 kg, (durum moka)</t>
  </si>
  <si>
    <t>testenine, špageti, št. 7, 10-12 kg</t>
  </si>
  <si>
    <t>testenine, špageti, polnozrnati 0,5-5 kg</t>
  </si>
  <si>
    <t>rezanci kodrasti, 8-10 kg (durum moka)</t>
  </si>
  <si>
    <t>vlivanci za prilogo, 2 kg</t>
  </si>
  <si>
    <t>testenine, polnozrnate, 500-1000g</t>
  </si>
  <si>
    <t>pšenični zdrob</t>
  </si>
  <si>
    <t>koruzni zdrob, hitra priprava 3-5 kg</t>
  </si>
  <si>
    <t>mlinci</t>
  </si>
  <si>
    <t>koruzni kosmiči, corn flakes, večje pakiranje</t>
  </si>
  <si>
    <t>musli sadni</t>
  </si>
  <si>
    <t>sveže vlečeno testo</t>
  </si>
  <si>
    <t xml:space="preserve">sveže listnato testo </t>
  </si>
  <si>
    <t>sveže listnato testo, razvaljano</t>
  </si>
  <si>
    <t>jabolčni krhlji, razred I. , pakirano 1 od 3 kg</t>
  </si>
  <si>
    <t xml:space="preserve">suhe hruške, razred I. </t>
  </si>
  <si>
    <t xml:space="preserve">suhe marelice, razred I. </t>
  </si>
  <si>
    <t xml:space="preserve">suhi ananas,  razred I. </t>
  </si>
  <si>
    <t xml:space="preserve">rozine, razred I. </t>
  </si>
  <si>
    <t xml:space="preserve">suhe slive, brez koščic, razred I. </t>
  </si>
  <si>
    <t xml:space="preserve">suhe fige, razred I. </t>
  </si>
  <si>
    <t>lešniki mleti 200-1000g</t>
  </si>
  <si>
    <t>lešniki celi 200-1000g</t>
  </si>
  <si>
    <t>lešniki, praženi drobljeni 100g</t>
  </si>
  <si>
    <t>orehi mleti 200-1000g</t>
  </si>
  <si>
    <t>orehi celi 200-1000g</t>
  </si>
  <si>
    <t>indijski oreščki,  I. kvaliteta</t>
  </si>
  <si>
    <t>ajvar, nepekoč, brez konzervansov. 500-1000g</t>
  </si>
  <si>
    <t>gorčica delikatesna, 1000-5000g</t>
  </si>
  <si>
    <t>gorčica delikatesna, 650 g</t>
  </si>
  <si>
    <t>šampinjoni, rezani v slanici, 1000-3000g</t>
  </si>
  <si>
    <t>olive zelene, brez pešk, 680-3000g</t>
  </si>
  <si>
    <t>olive črne, brez pešk 680-3000g</t>
  </si>
  <si>
    <t>paradižnikovi pelati, koščki ali celi, 1000-3000g</t>
  </si>
  <si>
    <t>paradižnik v koščkih, 700-1500g</t>
  </si>
  <si>
    <t>džuveč, 1000-5000g</t>
  </si>
  <si>
    <t>kompot mešano sadje, 1000-3000 g</t>
  </si>
  <si>
    <t>marmelada, jagodna, 400 do 1000 g</t>
  </si>
  <si>
    <t>marmelada porcijska 20-30g, različne vrste</t>
  </si>
  <si>
    <t>kakavov kremni namaz, mešanica kakavovega kremnega namaza, 25-50 g</t>
  </si>
  <si>
    <t>kakavov kremni namaz, mešanica kakavovega kremnega namaza, 700-3000g</t>
  </si>
  <si>
    <t>gozdni sadeži 5 do 10 kg</t>
  </si>
  <si>
    <t>brokoli, 1-3kg</t>
  </si>
  <si>
    <t>blitva, 1-3 kg</t>
  </si>
  <si>
    <t>špinača, pasirana v briketih, 1-3 kg</t>
  </si>
  <si>
    <t>špinača, v listih, 1-3kg</t>
  </si>
  <si>
    <t>mešanica za francosko solato, 1-3 kg</t>
  </si>
  <si>
    <t>azijska mešana zelenjava, 1-3 kg</t>
  </si>
  <si>
    <t>koleraba, 1-3 kg</t>
  </si>
  <si>
    <t>kostanjev pire 1 kg</t>
  </si>
  <si>
    <t>krompir krhlji 1-2,5 kg</t>
  </si>
  <si>
    <t>pomfri</t>
  </si>
  <si>
    <t>tortelini mesni, 2 kg</t>
  </si>
  <si>
    <t>tortelini, sirovi, 2 kg</t>
  </si>
  <si>
    <t>tortelini, špinačni, 2 kg</t>
  </si>
  <si>
    <t>musaka</t>
  </si>
  <si>
    <t>pizza klasika</t>
  </si>
  <si>
    <t>paniran sir</t>
  </si>
  <si>
    <t>prosena pogača 2-4kg</t>
  </si>
  <si>
    <t>zavitek spomladanski, različni okusi 140-180 g</t>
  </si>
  <si>
    <t>mesni žepek, 140-180 g</t>
  </si>
  <si>
    <t>svaljki krompirjevi s skuto</t>
  </si>
  <si>
    <t>svaljki krompirjevi  brez skute</t>
  </si>
  <si>
    <t>svaljki rženi</t>
  </si>
  <si>
    <t>svaljki s pirino moko</t>
  </si>
  <si>
    <t>svaljki s ajdovo moko</t>
  </si>
  <si>
    <t>cmoki s slivovim nadevom</t>
  </si>
  <si>
    <t>cmoki z jagodnim nadevom</t>
  </si>
  <si>
    <t>cmoki z mareličnim nadevom</t>
  </si>
  <si>
    <t>cmoki z mareličnim nadevom s pirino moko</t>
  </si>
  <si>
    <t>cmoki z borovničevim nadevom</t>
  </si>
  <si>
    <t>cmoki zdrobovi</t>
  </si>
  <si>
    <t>cmoki kruhovi</t>
  </si>
  <si>
    <t>ocvrtki krompirjevi s skuto</t>
  </si>
  <si>
    <t>ocvrtki krompirjevi</t>
  </si>
  <si>
    <t>ocvrtki zdrobovi</t>
  </si>
  <si>
    <t>štruklji skutni, slani, štruce</t>
  </si>
  <si>
    <t>štruklji skutni, sladki, štruce</t>
  </si>
  <si>
    <t>štruklji orehovi</t>
  </si>
  <si>
    <t>štruklji ajdovi</t>
  </si>
  <si>
    <t>kaneloni šunka, sir (zviti v rolo)</t>
  </si>
  <si>
    <t>kaneloni sirovi  (zviti v rolo)</t>
  </si>
  <si>
    <t>kaneloni mesni (zviti v rolo)</t>
  </si>
  <si>
    <t>kaneloni nepanirani</t>
  </si>
  <si>
    <t>palačinke zamrznjene, prazne (0,06 dag)</t>
  </si>
  <si>
    <t>palačinke z marmeladnim nadevom (7,15 dag)</t>
  </si>
  <si>
    <t>palačinke s čokoladnim nadevom (7,15 dag)</t>
  </si>
  <si>
    <t>palačinke s lešnikom in čokolado (7,15 dag)</t>
  </si>
  <si>
    <t>palačinke s skuto (7,15 dag)</t>
  </si>
  <si>
    <t>multivitaminski nektar min. 50% sd 0,2 l</t>
  </si>
  <si>
    <t>pomarančni nektar min. 50% sd 0,2 l</t>
  </si>
  <si>
    <t>jabolčni nektar min. 50% sd 0,2 l</t>
  </si>
  <si>
    <t>ribezov nektar min. 25% sd 0,2l</t>
  </si>
  <si>
    <t>hruškov nektar min. 50% sd, 0,2 l</t>
  </si>
  <si>
    <t>100% pomarančni sok 1 l</t>
  </si>
  <si>
    <t>100% multivitaminski sok iz rdečega sadja 0,2 l</t>
  </si>
  <si>
    <t xml:space="preserve"> sirup ledeni čaj min. 60% ss 3-5 l </t>
  </si>
  <si>
    <t>tunina v rastlinskem olju 1500 do 2000g, večji koščki</t>
  </si>
  <si>
    <t>olje sončnično v plastenki, pakirano po 1 liter</t>
  </si>
  <si>
    <t>olje, jedilno rastlinsko,  v plastenki, pakirano po 1 l</t>
  </si>
  <si>
    <t>olje olivno, hladno stiskano, deviško, v steklenici po 1 liter</t>
  </si>
  <si>
    <t>olje za cvrtje in peko, pakirano po 5-10 litrov</t>
  </si>
  <si>
    <t>olje, limonino 0,5-1 l</t>
  </si>
  <si>
    <t>olje, orehovo 0,5-1 l</t>
  </si>
  <si>
    <t>olje, laneno 0,5-1 l</t>
  </si>
  <si>
    <t>emulzija za cvrenje v konvektomatu, 3,7 litra</t>
  </si>
  <si>
    <t>rastlinska maščoba z aromo masla, 0,9 litra</t>
  </si>
  <si>
    <t>majoneza pakirana po 4-6 kg</t>
  </si>
  <si>
    <t>Kakav zrnca (kot na primer Benquick ali podobno), 800-3000g</t>
  </si>
  <si>
    <t>kakav prah (kot na primer Nesquick ali podobno), 400-2000g</t>
  </si>
  <si>
    <t>kava, bela, instant 400 - 1000g</t>
  </si>
  <si>
    <t>čokolada mlečna, 100g</t>
  </si>
  <si>
    <t>pecilni prašek pakiran 1 kg</t>
  </si>
  <si>
    <t>vanilij sladkor, pakiran po 1 kg</t>
  </si>
  <si>
    <t>sol, morska, fino mleta, jodirana, v škatli 1 kg</t>
  </si>
  <si>
    <t>soda bikarbona 10g</t>
  </si>
  <si>
    <t>origano, 1000-1500g</t>
  </si>
  <si>
    <t>drobnjak, 1000-1500g</t>
  </si>
  <si>
    <t>šetraj, 1000-1500g</t>
  </si>
  <si>
    <t>paprika mleta, sladka, 1000-1500g</t>
  </si>
  <si>
    <t>rožmarin, celi, 1000-1500g</t>
  </si>
  <si>
    <t>pehtran, 1000-1500g</t>
  </si>
  <si>
    <t>koper, 1000-1500g</t>
  </si>
  <si>
    <t>zelena, list, 1000-1500g</t>
  </si>
  <si>
    <t>curry, 1000-1500g</t>
  </si>
  <si>
    <t>muškatni oreh, mleti, 100-200g</t>
  </si>
  <si>
    <t>gustin, 1000-1500g</t>
  </si>
  <si>
    <t>fin jedilni škrob, 1000-1500g</t>
  </si>
  <si>
    <t>mešanica začimb za žar 1-2 kg</t>
  </si>
  <si>
    <t>krompirjev pire v prahu</t>
  </si>
  <si>
    <t>hren 1 kg</t>
  </si>
  <si>
    <t>laneno seme, 200g</t>
  </si>
  <si>
    <t>puding v prahu, čokolada, 1 kg</t>
  </si>
  <si>
    <t>puding v prahu, jagoda, 1 kg</t>
  </si>
  <si>
    <t>puding v prahu, vanilija, 1 kg</t>
  </si>
  <si>
    <t>holipi, kakav 280g</t>
  </si>
  <si>
    <t xml:space="preserve">tičino - sladkorna masa </t>
  </si>
  <si>
    <t>zlate krogljice, 1 kg</t>
  </si>
  <si>
    <t>suho sadje, različni okusi, 1 kg</t>
  </si>
  <si>
    <t>bomboni, trdi, različni okusi 1kg</t>
  </si>
  <si>
    <t>lit</t>
  </si>
  <si>
    <t>pivo 0,5 l, pločevinka</t>
  </si>
  <si>
    <t>280 g</t>
  </si>
  <si>
    <t>čokoladni jajček, s presenečenjem (kot naprimer kinder jajček ali enakovredno) 20-30g</t>
  </si>
  <si>
    <t>med gozdni, 900-1000g</t>
  </si>
  <si>
    <t>juha, kokošja čista, 1 kg</t>
  </si>
  <si>
    <t>juha, gobova iz jurčkov in brez dodanega natrijevega glutaminata, 1 kg</t>
  </si>
  <si>
    <t>juha, paradižnikova juha, brez dodanega natrijevega glutaminata, min. 31% paradižnika, 1 kg</t>
  </si>
  <si>
    <t>juha, zelenjavna bistra 0,9-1 kg</t>
  </si>
  <si>
    <t>juha, cvetačna, 1 kg</t>
  </si>
  <si>
    <t>juha, špargljeva, 1 kg</t>
  </si>
  <si>
    <t>omarka sirova, brez dodanega glutaminata, 1000-1500g</t>
  </si>
  <si>
    <t>omaka za testenine napoli, brez dodatnega glutaminata, 800-1000g</t>
  </si>
  <si>
    <t>omaka za testenine bolognese, brez dodanege glutaminata, 1000-1200g</t>
  </si>
  <si>
    <t>kranjska klobasa, s certifikatom ZGO</t>
  </si>
  <si>
    <t>ocvirki, suhi, ne v masti</t>
  </si>
  <si>
    <t>salama navadna, mešana, posebna v kosu, rezana od 1 do 3 kg, brez vidne želatine</t>
  </si>
  <si>
    <t>kus kus, polnozrnat</t>
  </si>
  <si>
    <t>pomaranče, I. kvalitete I</t>
  </si>
  <si>
    <t>limone, I. kvalitete I</t>
  </si>
  <si>
    <t>mandarine, I. kvalitete II</t>
  </si>
  <si>
    <t>lubenice, I. kvalitete II</t>
  </si>
  <si>
    <t>melone, I. kvalitete II</t>
  </si>
  <si>
    <t>banana I. /II razred, primerno zrele, I/II</t>
  </si>
  <si>
    <t>olje bučno, 100%, pakirano po 1 liter</t>
  </si>
  <si>
    <t>paradižnikov koncentrat, 700g</t>
  </si>
  <si>
    <t>riž okroglozrnat, za mlečni riž, pakiran po 1 kg</t>
  </si>
  <si>
    <t>žafranika, 7-35g</t>
  </si>
  <si>
    <t>korneti, teža kosa 4-7 g</t>
  </si>
  <si>
    <t>zmes za krompirjevo testo, 10 kg</t>
  </si>
  <si>
    <t>mini rolada, pakirana, 35-40 g (kot naprimer žito ali enakovredno)</t>
  </si>
  <si>
    <t>bio beli pšenični kruh 800-1000g, rezan</t>
  </si>
  <si>
    <t>bio pšenični polnozrnat 800-1000g</t>
  </si>
  <si>
    <t>bio ovseni mešani kruh 800-1000g, rezan</t>
  </si>
  <si>
    <t>bio koruzni kruh 800-1000g</t>
  </si>
  <si>
    <t>bio pšenično belo pecivo, 8 dag</t>
  </si>
  <si>
    <t>kom</t>
  </si>
  <si>
    <t>bio ajdovo mešano pecivo 8 dag</t>
  </si>
  <si>
    <t>bio ovseno mešano pecivo 8 dag</t>
  </si>
  <si>
    <t>bio pirino mešano pecivo 8 dag</t>
  </si>
  <si>
    <t>bio koruzno mešano pecivo 8 dag</t>
  </si>
  <si>
    <t>bio testenine (svedri, polžki, peresniki, špageti), 0,5-3 kg</t>
  </si>
  <si>
    <t>bio jušna zakuha, do 1 kg</t>
  </si>
  <si>
    <t>bio skuta, 30-40% mm, 1 kg</t>
  </si>
  <si>
    <t>bio sladka smetana, 20-35% mm, 1 l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</si>
  <si>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</si>
  <si>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</si>
  <si>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</si>
  <si>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</si>
  <si>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</si>
  <si>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</si>
  <si>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</si>
  <si>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</si>
  <si>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</si>
  <si>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</si>
  <si>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</si>
  <si>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</si>
  <si>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</si>
  <si>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</si>
  <si>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</si>
  <si>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</si>
  <si>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</si>
  <si>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</si>
  <si>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</si>
  <si>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</si>
  <si>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</si>
  <si>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</si>
  <si>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</si>
  <si>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</si>
  <si>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</si>
  <si>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</si>
  <si>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</si>
  <si>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</si>
  <si>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</si>
  <si>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</si>
  <si>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</si>
  <si>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</si>
  <si>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</si>
  <si>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</si>
  <si>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</si>
  <si>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SKUPAJ VREDNOST za 8. sklop v EUR</t>
  </si>
  <si>
    <t>103.</t>
  </si>
  <si>
    <t>104.</t>
  </si>
  <si>
    <t>SKUPAJ VREDNOST za 32. sklop v EUR</t>
  </si>
  <si>
    <t>SKUPAJ VREDNOST za 33. sklop v EUR</t>
  </si>
  <si>
    <t>RAZPISANA ŽIVILA</t>
  </si>
  <si>
    <t>PONUDBA</t>
  </si>
  <si>
    <t>PONUJENO ŽIVILO</t>
  </si>
  <si>
    <t>mleko pasterizirano, 3,5%mm, 10 do 15 l</t>
  </si>
  <si>
    <t>mleko pasterizirano, 1,6%mm, 10 do 15 l</t>
  </si>
  <si>
    <t>mleko brez laktoze, 1 liter</t>
  </si>
  <si>
    <t>mleko, trajno, 3,5 mm, liter</t>
  </si>
  <si>
    <t>mleko, trajno, 1,6 mm, liter</t>
  </si>
  <si>
    <t>mleko čokoladno, lešnikovo 1 liter</t>
  </si>
  <si>
    <t>jogurt grški navaden 150g-250g</t>
  </si>
  <si>
    <t>jogurt grški z okusom 150g-250g</t>
  </si>
  <si>
    <t>smetana sladka trajna 35%mm, litrska</t>
  </si>
  <si>
    <t>skuta obogatena z 1/3 jogurta, 150 - 180g (različni okusi, kot naprimer Topfencreme Danone ali podobno)</t>
  </si>
  <si>
    <t>margarina 250g (kot naprimer rama ali podobno)</t>
  </si>
  <si>
    <t>margarina 10g porc. (kot naprimer rama ali podobno)</t>
  </si>
  <si>
    <t>rama za peko, 1 kg</t>
  </si>
  <si>
    <t>sir poltrdi mastni (štruca), 45%mm z luknjami</t>
  </si>
  <si>
    <t>sir poltrdi mastni (štruca), 45%mm z luknjami (rezan)</t>
  </si>
  <si>
    <t>sir poltrdi, tričetrt mastni (štruca), 35 % mm (rezan)</t>
  </si>
  <si>
    <t>mascarpone 140-500g</t>
  </si>
  <si>
    <t>mozzarela mini kg</t>
  </si>
  <si>
    <t>sirni namaz lonci po 2-3 kg (različni okusi)</t>
  </si>
  <si>
    <t>mlečni namaz, 50g (različni okusi)</t>
  </si>
  <si>
    <t>desertni jogurt različni okusi, 150g</t>
  </si>
  <si>
    <t>PREDRAČUN za obdobje</t>
  </si>
  <si>
    <t>MLEKO IN MLEČNI IZDELKI</t>
  </si>
  <si>
    <t>dnevno med 06:45 in 07:45 uro;</t>
  </si>
  <si>
    <t>Zahtevana dostava:</t>
  </si>
  <si>
    <t>izhodiščna cena na EnM (iz stolpca 4) v EUR brez DDV</t>
  </si>
  <si>
    <t>SKUPAJ cena na EnM z DDV za ponujeno živilo</t>
  </si>
  <si>
    <t>izhodiščna cena na EnM v EUR brez DDV za ponujeni izdelek</t>
  </si>
  <si>
    <t>jogurt navadni, 150 do 180 g lonček, 3,2 mm</t>
  </si>
  <si>
    <t xml:space="preserve">tekoči jogurt, navadni, 250 g, 3,2 mm </t>
  </si>
  <si>
    <t>jogurt sadni, 150 do 200 g, 3,2 mm, brez umetnih barvil in arom</t>
  </si>
  <si>
    <t>jogurt sadni probiotični, 180 do 250 g</t>
  </si>
  <si>
    <t>trgovsko ime živila / naziv izdelka / proizvajalec / pakiranje</t>
  </si>
  <si>
    <t>2. sklop:</t>
  </si>
  <si>
    <t>KEFIR</t>
  </si>
  <si>
    <t>sladoled na palčki, mlečni, 70 ml, (kot naprimer ježek ali podobno)</t>
  </si>
  <si>
    <t>ponudnik:</t>
  </si>
  <si>
    <t>1000 LJUBLJANA</t>
  </si>
  <si>
    <t>SUKCESIVNA DOBAVA ŽIVIL</t>
  </si>
  <si>
    <t>naročniku:</t>
  </si>
  <si>
    <t>OSNOVNA ŠOLA VRHOVCI</t>
  </si>
  <si>
    <t>PONUDBO</t>
  </si>
  <si>
    <t>za obdobje:</t>
  </si>
  <si>
    <t>za:</t>
  </si>
  <si>
    <t>sklop / postavka</t>
  </si>
  <si>
    <t>datum:</t>
  </si>
  <si>
    <t>PONUDNIK:</t>
  </si>
  <si>
    <t>davčna št.:</t>
  </si>
  <si>
    <t>V postopku oddaje javnega naročila blaga za sklenitev okvirnega sporazuma po odprtem postopku</t>
  </si>
  <si>
    <t>posredujemo naslednjo</t>
  </si>
  <si>
    <t>SKUPAJ VREDNOST PONUDBE</t>
  </si>
  <si>
    <t>ponujene cene veljajo za obdobje (glede na ponujen sklop):</t>
  </si>
  <si>
    <t>Pred potekom zgoraj navedenega obdobja, se bo v posameznih skupinah sklopov izvedel postopek ponovnega odpiranja konkurence za naslednje obdobje, kot je to razvidno iz razpisne dokumentacije.</t>
  </si>
  <si>
    <t>kraj:</t>
  </si>
  <si>
    <t>ime in priimek podpisane osebe:</t>
  </si>
  <si>
    <t>podpis:</t>
  </si>
  <si>
    <t>priloga/e:</t>
  </si>
  <si>
    <t>- obrazec 4.1.10. Specifikacija predračuna/ov sklopa/ov, za katerega/re dajemo ponudbo.</t>
  </si>
  <si>
    <t>PREDRAČUN za obdobje:</t>
  </si>
  <si>
    <t>SKUPAJ vsota ponudbenih izhodiščnih cen na EnM v EUR brez DDV (stolpec 5 - vsota)</t>
  </si>
  <si>
    <t xml:space="preserve">SKUPAJ VREDNOST ponudbe za SKLOP, za cena za ocenjeno količino, v EUR z DDV (stolpec 9 - vsota) </t>
  </si>
  <si>
    <t>1. sklop:</t>
  </si>
  <si>
    <t>Cesta na Brdo 1</t>
  </si>
  <si>
    <t>3. sklop:</t>
  </si>
  <si>
    <t>SLADOLED</t>
  </si>
  <si>
    <t>sladoled, banjca 1do 5 litrov, različni okusi</t>
  </si>
  <si>
    <t>4. sklop:</t>
  </si>
  <si>
    <t>DOMAČE MLEKO IN MLEČNI IZDELKI</t>
  </si>
  <si>
    <t xml:space="preserve"> dnevno med 06:45 in 07:45 uro;</t>
  </si>
  <si>
    <t>mleko, polnomastno</t>
  </si>
  <si>
    <t>sir, polnomastni</t>
  </si>
  <si>
    <t>skuta, polnomastna</t>
  </si>
  <si>
    <t>jogurt navadni, 10 litrov</t>
  </si>
  <si>
    <t>jogurt z okusom vanilija s čokoladnimi krogljicami 10 litrov</t>
  </si>
  <si>
    <t>mlečni napitek, različni okusi, 10 litrov</t>
  </si>
  <si>
    <t>namaz sladek ali slan</t>
  </si>
  <si>
    <t>jogurt, različni okusi, 10 litrov</t>
  </si>
  <si>
    <t>5. sklop:</t>
  </si>
  <si>
    <t>bio jogurt sadni, iz pasteriziranega mleka, 10% sadja, 3-3,5% mm, 150 do 200 g, lonček</t>
  </si>
  <si>
    <t>bio mleko 3-3,5% mm, 150 do 200 ml</t>
  </si>
  <si>
    <t>bio jogurt navadni, 3-3,5% mm, 150 do 200 g, lonček</t>
  </si>
  <si>
    <t>dnevno med 06:45 in 07:45 uro</t>
  </si>
  <si>
    <t>6. sklop:</t>
  </si>
  <si>
    <t>MESO IN MESNI IZDELKI</t>
  </si>
  <si>
    <t>goveje meso, stegno, brez kosti, zrezki, koščki I. Kvalitete</t>
  </si>
  <si>
    <t>goveje srce</t>
  </si>
  <si>
    <t>goveje jetra</t>
  </si>
  <si>
    <t>goveje kosti</t>
  </si>
  <si>
    <t>goveje meso, ramstek</t>
  </si>
  <si>
    <t>goveje mleto meso</t>
  </si>
  <si>
    <t>svinjska rebra</t>
  </si>
  <si>
    <t>telečje meso, mleto, stegno</t>
  </si>
  <si>
    <t>puranje krogljice</t>
  </si>
  <si>
    <t>perutninske žar klobase, I. kvaliteta</t>
  </si>
  <si>
    <t>šunka, dimljena, v kosu, rezana, I. kvaliteta, prekajena, suha šunka</t>
  </si>
  <si>
    <t>mesni sir</t>
  </si>
  <si>
    <t>želodec, v kosu, rezan, salama savinjski želodec</t>
  </si>
  <si>
    <t>PERUTNINSKO MESO IN IZDELKI</t>
  </si>
  <si>
    <t>7. sklop:</t>
  </si>
  <si>
    <t>8. sklop:</t>
  </si>
  <si>
    <t>PAŠTETE</t>
  </si>
  <si>
    <t>kokošja pašteta 30g (kot naprimer argeta ali podobno)</t>
  </si>
  <si>
    <t>junior pašteta 30g (kot naprimer argeta ali podobno)</t>
  </si>
  <si>
    <t>tunina pašteta 30g  (kot naprimer argeta ali podobno)</t>
  </si>
  <si>
    <t>jetrna pašteta 30g (kot naprimer argeta ali podobno)</t>
  </si>
  <si>
    <t>oslič file, paniran, 8-10 dag</t>
  </si>
  <si>
    <t>ribje palčke</t>
  </si>
  <si>
    <t>lignji, panirani</t>
  </si>
  <si>
    <t>(argentinski) oslič file, s folijo</t>
  </si>
  <si>
    <t>(argentinski) oslič kocka 8-12 dag</t>
  </si>
  <si>
    <t>ZAMRZNJENE RIBE</t>
  </si>
  <si>
    <t>10. sklop:</t>
  </si>
  <si>
    <t>JAJCA</t>
  </si>
  <si>
    <t>JAJCA, sveža, hlevska oz. talna reja, A kategorije, M ali L velikosti</t>
  </si>
  <si>
    <t>11. sklop:</t>
  </si>
  <si>
    <t>BIO JAJCA</t>
  </si>
  <si>
    <t>JAJCA, sveža, bio, A kategorije, L velikosti</t>
  </si>
  <si>
    <t>12. sklop:</t>
  </si>
  <si>
    <t>9. sklop:</t>
  </si>
  <si>
    <t>bio mlada govedina, stegno bk v kosu, zrezki, koščki, 1. kat., očiščeno</t>
  </si>
  <si>
    <t>bio svinjsko meso, bk v kosu, zrezki, koščki, 1. kat.</t>
  </si>
  <si>
    <t>bio telečje meso, bk v kosu, zrezki, koščki, 1. kat.</t>
  </si>
  <si>
    <t xml:space="preserve"> kg</t>
  </si>
  <si>
    <t>suha salama, v kosu ali rezana</t>
  </si>
  <si>
    <t>dimljena puranova prsa</t>
  </si>
  <si>
    <t>BIO MESO IN IZDELKI</t>
  </si>
  <si>
    <t>kruh beli, rezina 8 dag, pakirana</t>
  </si>
  <si>
    <t>kruh črni, hlebec, narezan oz. po dogovorui</t>
  </si>
  <si>
    <t>kruh črni, štruca, narezan oz. po dogovorui</t>
  </si>
  <si>
    <t>kruh črni, rezina 8 dag, pakirana</t>
  </si>
  <si>
    <t>kruh ajdov, rezina 8 dag, pakirana</t>
  </si>
  <si>
    <t>kruh, s semeni, narezan oz. po dogovoru</t>
  </si>
  <si>
    <t>kruh brez kvasa</t>
  </si>
  <si>
    <t>kruh brez glutena</t>
  </si>
  <si>
    <t>kruh, čebulni</t>
  </si>
  <si>
    <t>kruh toast polnozrnat 500g, pakiran</t>
  </si>
  <si>
    <t>kruh toast pirin 500g, pakiran</t>
  </si>
  <si>
    <t>kruh toast ržen 500g, pakiran</t>
  </si>
  <si>
    <t>13. sklop:</t>
  </si>
  <si>
    <t>KRUH</t>
  </si>
  <si>
    <t>BIO MLEKO IN MLEČNI IZDELKI</t>
  </si>
  <si>
    <t>14. sklop:</t>
  </si>
  <si>
    <t>PEKOVSKO PECIVO</t>
  </si>
  <si>
    <t>bombeta bela 6 dag rezana oz. po dogovoru</t>
  </si>
  <si>
    <t>bombeta bela 8 dag rezana oz. po dogovoru</t>
  </si>
  <si>
    <t>bombeta bela, 8 dag pakirana</t>
  </si>
  <si>
    <t>bombeta črna 6 dag rezana oz. po dogovoru</t>
  </si>
  <si>
    <t>bombeta črna 8 dag rezana oz. po dogovoru</t>
  </si>
  <si>
    <t>bombeta črna 8 dag, pakirana</t>
  </si>
  <si>
    <t>bombeta polnozrnata 6 dag rezana oz. po dogovoru</t>
  </si>
  <si>
    <t>bombeta polnozrnata 8 dag rezana oz. po dogovoru</t>
  </si>
  <si>
    <t>bombeta polnozrnata 8 dag, pakirana</t>
  </si>
  <si>
    <t>bombeta koruzna 6 dag rezana oz. po dogovoru</t>
  </si>
  <si>
    <t>bombeta koruzna 8 dag rezana oz. po dogovoru</t>
  </si>
  <si>
    <t>bombeta koruzna, s sončnimi semeni, 8 dag rezana oz. po dogovoru</t>
  </si>
  <si>
    <t>bombeta koruzna 8 dag, pakirana</t>
  </si>
  <si>
    <t>bombeta ovsena 8 dag rezana oz. po dogovoru</t>
  </si>
  <si>
    <t>bombeta ajdova 6 dag rezana oz. po dogovoru</t>
  </si>
  <si>
    <t>bombeta ajdova 8 dag rezana oz. po dogovoru</t>
  </si>
  <si>
    <t>bombeta ajdova 8 dag , pakirana</t>
  </si>
  <si>
    <t>bombeta z makom 6 dag rezana oz. po dogovoru</t>
  </si>
  <si>
    <t>bombeta z makom 8 dag rezana oz. po dogovoru</t>
  </si>
  <si>
    <t>bombeta z makom 8 dag, pakirana</t>
  </si>
  <si>
    <t>bombeta s sezamom, 8 dag rezana oz. po dogovoru</t>
  </si>
  <si>
    <t>bombeta s sezamom, 8 dag, pakriana</t>
  </si>
  <si>
    <t>štručka maslena 6 dag</t>
  </si>
  <si>
    <t>štručka mlečna, 6 dag rezana oz. po dogovoru</t>
  </si>
  <si>
    <t>štručka mlečna, 8 dag rezana oz. po dogovoru</t>
  </si>
  <si>
    <t>štručka polnozrnata, 6 dag rezana oz. po dogovoru</t>
  </si>
  <si>
    <t>štručka polnozrnata, 8 dag rezana oz. po dogovoru ("cornspic")</t>
  </si>
  <si>
    <t>štručka polnozrnata, 8 dag, pakirana</t>
  </si>
  <si>
    <t>štručka makova, 6 dag rezana oz. po dogovoru</t>
  </si>
  <si>
    <t>štručka makova, 8 dag rezana oz. po dogovoru</t>
  </si>
  <si>
    <t>štučka makova 8 dag, pakirana</t>
  </si>
  <si>
    <t>štručka ovsena 6 dag rezana oz. po dogovoru</t>
  </si>
  <si>
    <t>štručka ovsena, 8 dag rezana oz. po dogovoru</t>
  </si>
  <si>
    <t>štručka sirova 8 dag, pakirana</t>
  </si>
  <si>
    <t>štručka koruzna, 6 dag rezana oz. po dogovoru</t>
  </si>
  <si>
    <t>štručka koruzna, 8 dag rezana oz. po dogovoru</t>
  </si>
  <si>
    <t>štručka koruzna 8 dag, pakirana</t>
  </si>
  <si>
    <t>štručka bela, 6 dag rezana oz. po dogovoru</t>
  </si>
  <si>
    <t>štručka bela, 8 dag rezana oz. po dogovoru</t>
  </si>
  <si>
    <t>štručka bela, 8 dag, pakirana</t>
  </si>
  <si>
    <t>štručka črna, 8 dag rezana oz. po dogovoru</t>
  </si>
  <si>
    <t xml:space="preserve">štručka ajdova z orehi, 8 dag </t>
  </si>
  <si>
    <t>štručka zeliščna, 8 dag</t>
  </si>
  <si>
    <t>pletenica, mlečna 8 dag, pakirana</t>
  </si>
  <si>
    <t>ciebata,  narezana oz. po dogovoru 100 g</t>
  </si>
  <si>
    <t>ciebata temna s semeni, narezana oz. po dogovoru 100g</t>
  </si>
  <si>
    <t>ciebata 100g, pakirana</t>
  </si>
  <si>
    <t>kajzerica,bela 8 dag rezana oz. po dogovoru</t>
  </si>
  <si>
    <t>kajzerica, bela 6 dag rezana oz. po dogovoru</t>
  </si>
  <si>
    <t>kajzerica, bela 8 dag, pakirana</t>
  </si>
  <si>
    <t>kajzerica,črna 8 dag rezana oz. po dogovoru</t>
  </si>
  <si>
    <t>kajzerica,črna 6 dag rezana oz. po dogovoru</t>
  </si>
  <si>
    <t>kajzerica, polnozrnata, 8 g</t>
  </si>
  <si>
    <t>kajzerica,makova 8 dag rezana oz. po dogovoru</t>
  </si>
  <si>
    <t>kajzerica,makova 6 dag rezana oz. po dogovoru</t>
  </si>
  <si>
    <t>žemlja,bela 8 dag rezana oz. po dogovoru</t>
  </si>
  <si>
    <t>žemlja,bela 6 dag rezana oz. po dogovoru</t>
  </si>
  <si>
    <t>žemlja,bela 8 dag, pakirana</t>
  </si>
  <si>
    <t>žemlja,črna 8 dag rezana oz. po dogovoru</t>
  </si>
  <si>
    <t>žemlja,črna 6 dag rezana oz. po dogovoru</t>
  </si>
  <si>
    <t>žemlja,ajdova 8 dag rezana oz. po dogovoru</t>
  </si>
  <si>
    <t>žemlja,ajdova 6dag rezana oz. po dogovoru</t>
  </si>
  <si>
    <t>žemlja polnozrnata 8 dag rezana oz. po dogovoru</t>
  </si>
  <si>
    <t>žemlja polnozrnata, 6 dag rezana oz. po dogovoru</t>
  </si>
  <si>
    <t>žemlja polnozrnata 8 dag, pakirana</t>
  </si>
  <si>
    <t>rogljič kruhov, 8 dag, pakiran</t>
  </si>
  <si>
    <t>rogljič kruhov, z nadevom 8 dag, pakiran</t>
  </si>
  <si>
    <t>slanik, 8 dag, pakiran</t>
  </si>
  <si>
    <t>rustika s posipom, 8 dag</t>
  </si>
  <si>
    <t>rustika s posipom, 6 dag</t>
  </si>
  <si>
    <t>16. sklop:</t>
  </si>
  <si>
    <t>SENDVIČI</t>
  </si>
  <si>
    <t>sendvič, posebna salama, sir, 10 dag, zavit v folijo</t>
  </si>
  <si>
    <t>sendvič s kuhanim pršutom in sirom, 10 dag, zavit v folijo</t>
  </si>
  <si>
    <t>sendvič s kraškim pršutom in sirom, 10 dag, zavit v folijo</t>
  </si>
  <si>
    <t>sendvič s puranjimi prsi, 10 dag, zavit v folijo</t>
  </si>
  <si>
    <t>sendvič s pohanim piščančjim zrezkom, 10 dag</t>
  </si>
  <si>
    <t>15. sklop:</t>
  </si>
  <si>
    <t>SLAŠČICE</t>
  </si>
  <si>
    <t>navihančki, čokoladni, 8 dag</t>
  </si>
  <si>
    <t>navihančki, čokoladni, 6 dag</t>
  </si>
  <si>
    <t>navihančki, različni okusi 8 dag</t>
  </si>
  <si>
    <t>navihančki, različni okusi, 6 dag</t>
  </si>
  <si>
    <t>rogljič francoski z marmelado 8 dag, pakiran</t>
  </si>
  <si>
    <t>rogljič francoski s čokolado 8 dag, pakiran</t>
  </si>
  <si>
    <t>rogljič francoski, šunka, sir  8 dag</t>
  </si>
  <si>
    <t>rogljič francoski, šunka, sir  6 dag</t>
  </si>
  <si>
    <t>kraljeva štručka, navadna, 8 dag</t>
  </si>
  <si>
    <t>kraljeva štručka, navadna, 6 dag</t>
  </si>
  <si>
    <t>kraljeva štručka, temna, sezam, 8 dag</t>
  </si>
  <si>
    <t>kraljeva štručka, navadna, 8 dag, pakirana</t>
  </si>
  <si>
    <t>pica sir, šunka teža 10 dag</t>
  </si>
  <si>
    <t xml:space="preserve">pica sir, teža 10 dag </t>
  </si>
  <si>
    <t xml:space="preserve">pica suha salama, sir, teža 10 dag </t>
  </si>
  <si>
    <t>pica z zelenjavo,  teža 10 dag</t>
  </si>
  <si>
    <t>ocvrto pecivo, raznih oblik, 10 dag</t>
  </si>
  <si>
    <t>zavitek jabolčni vlečeno testo 10 dag</t>
  </si>
  <si>
    <t>zavitek jabolčni listnato testo 10 dag</t>
  </si>
  <si>
    <t>zavitek različni okusti,vlečeno testo 10 dag</t>
  </si>
  <si>
    <t>zavitek različni okusti, listnato testo, 10 dag</t>
  </si>
  <si>
    <t>žepek iz listnatega testa, različni okusi 8-10 dag</t>
  </si>
  <si>
    <t>pita, različni okusi, 10 dag</t>
  </si>
  <si>
    <t>burek sirov, 13 dag</t>
  </si>
  <si>
    <t>burek mesni, 13 dag</t>
  </si>
  <si>
    <t>burek krompirjev, 13 dag</t>
  </si>
  <si>
    <t>burek pica, 13 dag</t>
  </si>
  <si>
    <t>potica čokoladna (pakirana) 8 dag</t>
  </si>
  <si>
    <t>šarkl pehran</t>
  </si>
  <si>
    <t>kuštravčki 6 dag</t>
  </si>
  <si>
    <t>keksi z ovsenimi kosmiči 350 do 600g</t>
  </si>
  <si>
    <t>keksi čebelica maja, 1 kg</t>
  </si>
  <si>
    <t>keksi čokoladni, 1 kg</t>
  </si>
  <si>
    <t>keksi petit (Albert)</t>
  </si>
  <si>
    <t>keksi mix, 1-2 kg</t>
  </si>
  <si>
    <t>slani prigrizki (ribice, preste, palčke), porcijski 30-100g</t>
  </si>
  <si>
    <t>slani krekerji 300g-1000g</t>
  </si>
  <si>
    <t>KEKSI, SLANO IN SLADKO PECIVO</t>
  </si>
  <si>
    <t>17. sklop:</t>
  </si>
  <si>
    <t>grisini, 25 g</t>
  </si>
  <si>
    <t>drobtine polbele</t>
  </si>
  <si>
    <t>drobtine pirine</t>
  </si>
  <si>
    <t>GRISINI, PREPEČENEC IN DROBTINE</t>
  </si>
  <si>
    <t>19. sklop:</t>
  </si>
  <si>
    <t>BIO KRUH IN PEKOVSKI IZDELKI</t>
  </si>
  <si>
    <t>18. sklop:</t>
  </si>
  <si>
    <t>bio kamutov kruh, durum 800-1000g</t>
  </si>
  <si>
    <t>bio ajdov mešan kruh 800-1000g , rezan</t>
  </si>
  <si>
    <t>bio črn kruh 800-1000g</t>
  </si>
  <si>
    <t>bio sladko pecivo s posipom 8dag</t>
  </si>
  <si>
    <t>bio sladko pecivo s čokoladnimi zrni 8dag</t>
  </si>
  <si>
    <t>bio buhtelj z različnim nadevom 8dag</t>
  </si>
  <si>
    <t>bio muffini različni okusi, 6 dag</t>
  </si>
  <si>
    <t>bio sirova štručka, brez glutena 60g</t>
  </si>
  <si>
    <t>bio biga s semeni, brez glutena, 60g</t>
  </si>
  <si>
    <t>bio štručke, brez glutena, 60g</t>
  </si>
  <si>
    <t>riž beli dolgozrnati prve vrste, pakiran  po 15 kg</t>
  </si>
  <si>
    <t>tribarvni mix (riž, kvinoja, ajda)</t>
  </si>
  <si>
    <t>kvinoja rdeča, 1 kg</t>
  </si>
  <si>
    <t>kamut, 1 kg</t>
  </si>
  <si>
    <t>pirina moka1 kg</t>
  </si>
  <si>
    <t>ržena  moka1 kg</t>
  </si>
  <si>
    <t>polnozrnata  moka1 kg</t>
  </si>
  <si>
    <t>koruzni kosmiči, corn flakes, brez sladkorja, večje</t>
  </si>
  <si>
    <t>koruzni kosmiči, corn flakes, porcijski 30-100g</t>
  </si>
  <si>
    <t>ovseni kosmiči navadni 350-1000g (Sante crunchy)</t>
  </si>
  <si>
    <t>ovseni kosmiči različni okusi 350-1000g (Sante crunchy)</t>
  </si>
  <si>
    <t>korzni zdrob, hitra priprava, polnozrnat 450-2 kg</t>
  </si>
  <si>
    <t>mešanica žit za prilogo 0,5-5 kg</t>
  </si>
  <si>
    <t>kus kus, navaden</t>
  </si>
  <si>
    <t>čokoladne kroglice (kot naprimer duo Neskquik ali podobno)</t>
  </si>
  <si>
    <t>žitni kosmiči s čokolado in lešniki (kot čokolino/čokolešnik in podobno)</t>
  </si>
  <si>
    <t>žitni kosmiči s čokolado in lešniki, z 30% manj sladkorja (kot čokolino Fit)</t>
  </si>
  <si>
    <t>drobne jušne zakuhe po 2 kg (zvezdice ali podobno)</t>
  </si>
  <si>
    <t>drobne jušne zakuhe , brez jajc 0,5 kg</t>
  </si>
  <si>
    <t>testenine polžki, drobni, brez jajc 0,5 kg</t>
  </si>
  <si>
    <t>testenine, špageti, brez jajc 0,5 kg</t>
  </si>
  <si>
    <t>valjani metuljčki veliki</t>
  </si>
  <si>
    <t>rezanci špinačni, 500-1000g</t>
  </si>
  <si>
    <t>polžki/svedri drobni, z okusom</t>
  </si>
  <si>
    <t>testenine, polžki, deklarirano, brez jajc, 500g</t>
  </si>
  <si>
    <t>testenine tri žita, 500g-1000g</t>
  </si>
  <si>
    <t>testenine, polnozrnate pirine, 500g-1000g</t>
  </si>
  <si>
    <t>testenine, barvne, svedri, 2-5 kg</t>
  </si>
  <si>
    <t>ŽITA IN MLEVSKI IZDELKI</t>
  </si>
  <si>
    <t>20. sklop:</t>
  </si>
  <si>
    <t>bio polnozrnate testenine (svedri, polžki, peresniki, špageti), do 1 kg</t>
  </si>
  <si>
    <t>BIO TESTENINE</t>
  </si>
  <si>
    <t>21. sklop:</t>
  </si>
  <si>
    <t>22. sklop:</t>
  </si>
  <si>
    <t>KOSMIČI</t>
  </si>
  <si>
    <t>23. sklop:</t>
  </si>
  <si>
    <t>TESTO</t>
  </si>
  <si>
    <t>ZAMRZNJENI IZDELKI IZ TESTA</t>
  </si>
  <si>
    <t>24. sklop:</t>
  </si>
  <si>
    <t>3x tedensko med 6:00 in 12:00 uro</t>
  </si>
  <si>
    <t xml:space="preserve">cmoki z čokoladnim nadevom </t>
  </si>
  <si>
    <t>cmoki z čokoldanim nadevom (bela čokolada)</t>
  </si>
  <si>
    <t>25. sklop:</t>
  </si>
  <si>
    <t>PALAČINKE</t>
  </si>
  <si>
    <t>lazanja mesna</t>
  </si>
  <si>
    <t>lazanja zelenjavna</t>
  </si>
  <si>
    <t>zavitek spomladanski, z vlečenega testa, zelenjavni, 80-100g</t>
  </si>
  <si>
    <t>SUHO SADJE IN OREŠČKI</t>
  </si>
  <si>
    <t>26. sklop:</t>
  </si>
  <si>
    <t>suhe banane, razred I.</t>
  </si>
  <si>
    <t>mandeljni mleti 200-1000g</t>
  </si>
  <si>
    <t>mandeljni celi 200-1000g</t>
  </si>
  <si>
    <t>mandeljni lističi 100g</t>
  </si>
  <si>
    <t>solata zelena, endivja, I. kvalitete</t>
  </si>
  <si>
    <t>solata, zelena, ledenka, I. kvalitete</t>
  </si>
  <si>
    <t>solata, zelena, kristalka, I. kvalitete</t>
  </si>
  <si>
    <t>solata, gentila, I. kvaliteta</t>
  </si>
  <si>
    <t>solata, zelena, mehka, I. kvaliteta</t>
  </si>
  <si>
    <t>radič, rdeči, I. kvalitete</t>
  </si>
  <si>
    <t>radič, zeleni, ,I. kvalitete</t>
  </si>
  <si>
    <t>motovilec, I. kvalitete</t>
  </si>
  <si>
    <t>27. sklop:</t>
  </si>
  <si>
    <t>dnevno ali po dogovoru med 6:45 in 07:45 uro</t>
  </si>
  <si>
    <t>kitajsko zelje, I. kvaliteta</t>
  </si>
  <si>
    <t>rukola, I. kvalitete</t>
  </si>
  <si>
    <t>blitva, I. kvaliteta</t>
  </si>
  <si>
    <t>česen, zimski, I. kvalitete</t>
  </si>
  <si>
    <t>korenje, sveže, koren</t>
  </si>
  <si>
    <t>korenje rumen, sveže, koren</t>
  </si>
  <si>
    <t>peteršilj okrasni</t>
  </si>
  <si>
    <t>zelje, rdeče, I. kvalitete</t>
  </si>
  <si>
    <t>zelje sveže glave, I. kvalitete</t>
  </si>
  <si>
    <t>zelje belo mlado, I. kvalitete</t>
  </si>
  <si>
    <t>koleraba nadzemna</t>
  </si>
  <si>
    <t>koleraba, rumena</t>
  </si>
  <si>
    <t>zelena gomolj</t>
  </si>
  <si>
    <t>paradižnik, razne sorte, I. kvalitete</t>
  </si>
  <si>
    <t>paradižnik, okrasni</t>
  </si>
  <si>
    <t>paprika, rdeča, I. kvalitete</t>
  </si>
  <si>
    <t>paprika, zelena, I. kvalitete</t>
  </si>
  <si>
    <t>paprika, rumena, I. kvalitete</t>
  </si>
  <si>
    <t>kumare, I. kvalitete</t>
  </si>
  <si>
    <t>bučke, sveže, I. kvaliteta</t>
  </si>
  <si>
    <t>buče, muškatne</t>
  </si>
  <si>
    <t>jajčevci sveži, I. kvalitete</t>
  </si>
  <si>
    <t>cvetača, cvet, sveža, I. kvalitete</t>
  </si>
  <si>
    <t>brokoli, cvet, svež, I. kvalitete</t>
  </si>
  <si>
    <t>por, svež, I. kvalitete</t>
  </si>
  <si>
    <t>redkvica, rdeča</t>
  </si>
  <si>
    <t>redkvica, črna</t>
  </si>
  <si>
    <t>stročji fižol, svež, razred extra</t>
  </si>
  <si>
    <t>beluši</t>
  </si>
  <si>
    <t>II</t>
  </si>
  <si>
    <t>I</t>
  </si>
  <si>
    <t>I/II</t>
  </si>
  <si>
    <t xml:space="preserve">fige, I. kvalitete </t>
  </si>
  <si>
    <t xml:space="preserve">gobe, ostrigarji, sveži, I. kvaliteta </t>
  </si>
  <si>
    <t xml:space="preserve">gobe, šampinjoni, sveži, I. kvaliteta </t>
  </si>
  <si>
    <t>jabolka, različne sorte, sortirana (drobna/debela), zrela za uživanje</t>
  </si>
  <si>
    <t>jagode, I. razred</t>
  </si>
  <si>
    <t xml:space="preserve">kivi, I. kvalitete </t>
  </si>
  <si>
    <t xml:space="preserve">krompir </t>
  </si>
  <si>
    <t xml:space="preserve">krompir, mladi </t>
  </si>
  <si>
    <t>maline</t>
  </si>
  <si>
    <t>sezona</t>
  </si>
  <si>
    <t xml:space="preserve">SADJE IN ZELENJAVA </t>
  </si>
  <si>
    <t>SADJE</t>
  </si>
  <si>
    <t>breskve I. razred</t>
  </si>
  <si>
    <t>nektarine, I. razred</t>
  </si>
  <si>
    <t>marelice, I. kvalitete</t>
  </si>
  <si>
    <t>ringlo</t>
  </si>
  <si>
    <t>ribez črni</t>
  </si>
  <si>
    <t>ribez rdeči</t>
  </si>
  <si>
    <t>granatno jabolko</t>
  </si>
  <si>
    <t>grozdje namizno, belo, I. /II. razred</t>
  </si>
  <si>
    <t>grozdje namizno, rdeče, I. /II. razred</t>
  </si>
  <si>
    <t>grozdje namizno, črno, I. /II. razred</t>
  </si>
  <si>
    <t>slive, I. kvalitete</t>
  </si>
  <si>
    <t>hruške (namizne, porcijske)</t>
  </si>
  <si>
    <t>nashi (namizne, porcijske)</t>
  </si>
  <si>
    <t>češnje, I. razred</t>
  </si>
  <si>
    <t>borovnice</t>
  </si>
  <si>
    <t>ZELENJAVA</t>
  </si>
  <si>
    <t>čebula, sveža, razne sorte, I. kvaliteta</t>
  </si>
  <si>
    <t>peteršilj svež, zelenje, koren</t>
  </si>
  <si>
    <t>ohrovt brstični, svež, I. kvalitete</t>
  </si>
  <si>
    <t>ohrovt, glava, svež, I. kvalitete</t>
  </si>
  <si>
    <t>komarček, I. kvalitete</t>
  </si>
  <si>
    <t>fižol tetovec v zrnju, I. kvalitete</t>
  </si>
  <si>
    <t>fižol češnjevec v zrnju, I. kvalitete</t>
  </si>
  <si>
    <t>čičerika, I. kvalitete</t>
  </si>
  <si>
    <t>leča (rdeča, zelena, rumena), I. kvalitete</t>
  </si>
  <si>
    <t>mešanica stročnic, I. kvalitete</t>
  </si>
  <si>
    <t>SUHE STROČNICE</t>
  </si>
  <si>
    <t>obvezno ponuditi "II" (poletno obdobje) in "I/II" (zimsko in poletno obdobje)</t>
  </si>
  <si>
    <t>Sezona:</t>
  </si>
  <si>
    <t>28. sklop:</t>
  </si>
  <si>
    <t>29. sklop:</t>
  </si>
  <si>
    <t>grenivka, I. kvalitete</t>
  </si>
  <si>
    <t>grenivka rdeča, I. kvalitete</t>
  </si>
  <si>
    <t>kaki, I. razred, zrel, sorta vanilija</t>
  </si>
  <si>
    <t>ananas</t>
  </si>
  <si>
    <t>klemenvile, I. kvaliteta</t>
  </si>
  <si>
    <t>mineole, I. kvaliteta</t>
  </si>
  <si>
    <t>mango</t>
  </si>
  <si>
    <t>JUŽNO SADJE</t>
  </si>
  <si>
    <t>KISLO ZELJE IN REPA</t>
  </si>
  <si>
    <t>30. sklop:</t>
  </si>
  <si>
    <t>zelje kislo, rezano, v posodi 10kg, I. kvalitete</t>
  </si>
  <si>
    <t>zelje kislo, rezano, v posodi 1kg, I. kvalitete</t>
  </si>
  <si>
    <t>repa kisla, I. kvalitete</t>
  </si>
  <si>
    <t>repa kisla, rezano, v posodi 10kg, I. kvalitete</t>
  </si>
  <si>
    <t>KONZERVIRANI IZDELKI</t>
  </si>
  <si>
    <t>2x tedensko med 06:00 in 13:00 uro</t>
  </si>
  <si>
    <t>31. sklop:</t>
  </si>
  <si>
    <t>tuna v lastnem soku, 80g</t>
  </si>
  <si>
    <t>tuna v olivnem olju, 80g</t>
  </si>
  <si>
    <t>sardele brez kosti, v rastlinskem olju,1500 do 2000g</t>
  </si>
  <si>
    <t>sardele brez kosti, v lastnem olju, 1500 do 2000 g</t>
  </si>
  <si>
    <t xml:space="preserve">inčuni, slani fileti v oljčnem olju, 150-500g </t>
  </si>
  <si>
    <t>olje olivno, z različnimi dodatki, 0,5-1 l</t>
  </si>
  <si>
    <t>korenje. kocke, 1-3 kg</t>
  </si>
  <si>
    <t>korenje, mlado (bebi), 1-3 kg</t>
  </si>
  <si>
    <t>grah, mlad, 1-3 kg</t>
  </si>
  <si>
    <t>ananas, koščki, 1-3 kg</t>
  </si>
  <si>
    <t>cvetača, 1-3 kg</t>
  </si>
  <si>
    <t>mango, koščki, 1-3 kg</t>
  </si>
  <si>
    <t>maline, 5-10 kg</t>
  </si>
  <si>
    <t>jagode, 5-10 kg</t>
  </si>
  <si>
    <t>borovnice, 5-10 kg</t>
  </si>
  <si>
    <t>mešana zamrznjena zelenjava (kvalitete kaiser mix), 1-3 kg</t>
  </si>
  <si>
    <t>stročji zelen fižol, rezan, 1-3 kg</t>
  </si>
  <si>
    <t>čebula, rezana, 1-3 kg</t>
  </si>
  <si>
    <t>paprika, rdeča, rezana, 1-3 kg</t>
  </si>
  <si>
    <t>gobe, mešane, 1-3 kg</t>
  </si>
  <si>
    <t>mešanica jušne zelenjave (korenje, grah, stročji fižol, cvetača, por...), 1-3 kg</t>
  </si>
  <si>
    <t>mešanica zelenjave (bučke, paradižnik, jajčevci, paprika), 1-3 kg</t>
  </si>
  <si>
    <t>mešanica zelenjave (korenje, zeleni fižil, brokoli), 1-3 kg</t>
  </si>
  <si>
    <t>mešanica zelenjave (cvetača, zeleni fižol, korenje, grah), 1-3 kg</t>
  </si>
  <si>
    <t>koruza, storži, 1-3 kg</t>
  </si>
  <si>
    <t>paprika, tribarvna, rezana 1-3 kg</t>
  </si>
  <si>
    <t>krompir, pariški, 1-3 kg</t>
  </si>
  <si>
    <t>krompir, okrogel, mladi, za peko, , 1-3 kg</t>
  </si>
  <si>
    <t>krompir, pomfri , 1-3 kg</t>
  </si>
  <si>
    <t>krompirjeve princeske, 1-3 kg</t>
  </si>
  <si>
    <t>koruza, mlečna, v slanici, 700 -3000g</t>
  </si>
  <si>
    <t>korenje, kocke, v slanici, 700-3000g</t>
  </si>
  <si>
    <t>rah, v slanici, 700-3000g</t>
  </si>
  <si>
    <t>cvetača, v slanici, 700-3000g</t>
  </si>
  <si>
    <t>kumarice, v kisu, brez konzervansov, 500-4000g</t>
  </si>
  <si>
    <t>kumarice, rezane, v kisu, brez konzervansov, 500-4000g</t>
  </si>
  <si>
    <t>paprika v kisu, fileti, 1000-4000g</t>
  </si>
  <si>
    <t>čičerika, v slanici, 680-3000g</t>
  </si>
  <si>
    <t>rdeča pesa, 1000-4000g</t>
  </si>
  <si>
    <t>fižol, rjavi, 1000-3000g</t>
  </si>
  <si>
    <t>fižol, rdeči, 1000-3000g</t>
  </si>
  <si>
    <t>fižol, stročji, v slanici, 700-3000g</t>
  </si>
  <si>
    <t>01.05.2021 – 30.09.2021</t>
  </si>
  <si>
    <t>01.05.2021 (oziroma po zaključku naročila) – 31.12.2022</t>
  </si>
  <si>
    <t>kompot ananas, koščki, 1000-3000g</t>
  </si>
  <si>
    <t>kompot breskve, 1000-3000g</t>
  </si>
  <si>
    <t>kompot marelice, 1000-3000g</t>
  </si>
  <si>
    <t>kompot jagode, 1000-3000g</t>
  </si>
  <si>
    <t>džem, jagoda, brez barvil konzervansov in umetnih sladil, minimalno 45% sadja, 300-700 g</t>
  </si>
  <si>
    <t>džem, marelica, brez barvil konzervansov in umetnih sladil, minimalno 45% sadja, 300-700 g</t>
  </si>
  <si>
    <t>ZAMRZNJENA ŽIVILA</t>
  </si>
  <si>
    <t>polpeti, špinačni s feta sirom, 1-2 kg</t>
  </si>
  <si>
    <t>polpeti, šunka, sir, 1-2 kg</t>
  </si>
  <si>
    <t>polpeti, zelenjavni, 1-2 kg</t>
  </si>
  <si>
    <t>polpeti, sirovi, 1-2 kg</t>
  </si>
  <si>
    <t>polpeti,sojini,  1-2 kg</t>
  </si>
  <si>
    <t>štruca mesna</t>
  </si>
  <si>
    <t>štruca ribja</t>
  </si>
  <si>
    <t>marelica nektar min. 43% sd, 2 dl</t>
  </si>
  <si>
    <t>breskov nektar, z dodanim jabolkom, min. 50% sd (32% breskova kaša, 18% jabolčna kaša), 0,2 l</t>
  </si>
  <si>
    <t>jagodni nektar min. 45% sd (30% jagodna kaša, 11% jabolčna kaša, 4% črno grozdje), 0,2 l</t>
  </si>
  <si>
    <t>borovničev nektar min. 35% sd (24% borovničev sok, 11% sok aronije), 0,2 l</t>
  </si>
  <si>
    <t>100% multivitaminski sok iz rdečega sadja,  1 l</t>
  </si>
  <si>
    <t>100% ananasov sok, 1 l</t>
  </si>
  <si>
    <t xml:space="preserve">100% limonin sok, 1 l </t>
  </si>
  <si>
    <t>100% jabolčni sok, 1 l</t>
  </si>
  <si>
    <t>100% motni jabolčni sok z dodanim kalcijem, 0,2 l</t>
  </si>
  <si>
    <t>100% ananasov sok, 0,2 l</t>
  </si>
  <si>
    <t>100% pomarančni sok, 0,2 l</t>
  </si>
  <si>
    <t>100% jabolčni sok, 0,2 l</t>
  </si>
  <si>
    <t>voda, izvirska, 0,5 l</t>
  </si>
  <si>
    <t>voda, z dodanimi različnimi okusi, 0,5 l</t>
  </si>
  <si>
    <t>voda, mineralna z lastnim CO2, 0,5 l</t>
  </si>
  <si>
    <t xml:space="preserve">voda, mineralna z lastnIm CO2, 1,5 l </t>
  </si>
  <si>
    <t>ledeni čaj, breskev, 0,2 l</t>
  </si>
  <si>
    <t>ledeni čaj, breskev, 1,5 l</t>
  </si>
  <si>
    <t>33. sklop:</t>
  </si>
  <si>
    <t>NEKTAR, SOK, VODA</t>
  </si>
  <si>
    <t>1x tedensko med 6:00 in 12:00 uro</t>
  </si>
  <si>
    <t>32. sklop:</t>
  </si>
  <si>
    <t>34. sklop:</t>
  </si>
  <si>
    <t>SIRUPI</t>
  </si>
  <si>
    <t>100% sadni sirup, jabolko, 5-6 l (brez dodanega sladkorja in konzervansov)</t>
  </si>
  <si>
    <t>100% sadni sirup, jagoda, 5-6 l (brez dodanega sladkorja in konzervansov)</t>
  </si>
  <si>
    <t>100% sadni sirup, višnja, 5-6 l (brez dodanega sladkorja in konzervansov)</t>
  </si>
  <si>
    <t>100% sadni sirup, gozdni sadeži, 5-6 l (brez dodanega sladkorja in konzervansov)</t>
  </si>
  <si>
    <t>100% sadni sirup, pomaranča, 5-6 l (brez dodanega sladkorja in konzervansov)</t>
  </si>
  <si>
    <t xml:space="preserve">65% (delež zgoščenega soka) sadni sirup, jabolko, 5-6 l </t>
  </si>
  <si>
    <t xml:space="preserve">sirup, limona, min. 60% ss, 3-5 l </t>
  </si>
  <si>
    <t>100% sirup, bezeg, 5-6 l</t>
  </si>
  <si>
    <t>sirup, tropski, 1 l</t>
  </si>
  <si>
    <t xml:space="preserve">sirup, borovnica, 5-6 l </t>
  </si>
  <si>
    <t>100% sadni sirup, pomaranča, 5-6 l</t>
  </si>
  <si>
    <t>SKUPAJ VREDNOST za 34. sklop v EUR</t>
  </si>
  <si>
    <t>SIRUPI ZA TOČILNE NAPRAVE</t>
  </si>
  <si>
    <t>35. sklop:</t>
  </si>
  <si>
    <t>dnevno ali po dogovoru med 6:00 in 12:00 uro</t>
  </si>
  <si>
    <t>nektar, gozdni sadeži, 100%, 10 kg</t>
  </si>
  <si>
    <t>nektar, jabolko, 100%, 10 kg</t>
  </si>
  <si>
    <t>nektar, bezeg, 100%, 10 kg</t>
  </si>
  <si>
    <t>nektar, pomaranča, min. 65% sadnega deleža, 10kg</t>
  </si>
  <si>
    <t>nektar, gold borovnica (kot naprimer bib10 ali podobno), 10 kg</t>
  </si>
  <si>
    <t>nektar, jabolko, min. 48% sadnega deleža, 10 kg</t>
  </si>
  <si>
    <t>nektar, gold ledeni čaj (kot naprimer bib10 ali podobno), 10 kg</t>
  </si>
  <si>
    <t>nektar, gold multi, min. 30% sadnega deleža (kot naprimer bib10 ali podobno), 10 kg</t>
  </si>
  <si>
    <t>nektar, črni ribez, min. 25% sadnega deleža, 10 kg</t>
  </si>
  <si>
    <t>nektar, grapefruit, min. 40% sadnega deleža, 10 kg</t>
  </si>
  <si>
    <t>nektar, rdeča pesa - jabolko, 10 kg</t>
  </si>
  <si>
    <t>nektar, korenje - jabolko, 10 kg</t>
  </si>
  <si>
    <t>SKUPAJ VREDNOST za 35. sklop v EUR</t>
  </si>
  <si>
    <t>čaj, sadni, filter veriga vrečk, gastro pakiranje, 1 kg</t>
  </si>
  <si>
    <t>čaj, planinski, filter veriga vrečk, gastro pakiranje, 1 kg</t>
  </si>
  <si>
    <t>čaj, meta, filter veriga vrečk, gastro pakiranje, 1 kg</t>
  </si>
  <si>
    <t>čaj, hibiskus, filter veriga vrečk,  gastro pakiranje, 1 kg</t>
  </si>
  <si>
    <t>čaj, šipek, liter veriga vrečk,  gastro pakiranje, 1 kg</t>
  </si>
  <si>
    <t>čaj, gozdni sadeži, filter veriga vrečk, gastro pakiranje 1 kg</t>
  </si>
  <si>
    <t>čaj, jagoda, filter veriga vrečk, gastro pakiranje 1 kg</t>
  </si>
  <si>
    <t>čaj, breskev,  filter veriga vrečk, gastro pakiranje 1 kg</t>
  </si>
  <si>
    <t>čaj, divja češnja,  filter veriga vrečk, gastro pakiranje 1 kg</t>
  </si>
  <si>
    <t>čaj, božični, 1 kg</t>
  </si>
  <si>
    <t xml:space="preserve">čaj, zeleni, 250g </t>
  </si>
  <si>
    <t>čaj, baby, 250g</t>
  </si>
  <si>
    <t>čaj, kamilica, 250g</t>
  </si>
  <si>
    <t>čaj, planinski, 250g</t>
  </si>
  <si>
    <t>čaj, gozdni sadeži, 250g</t>
  </si>
  <si>
    <t>čaj, melisa, limona, 250g</t>
  </si>
  <si>
    <t>čaj, jagoda, vanilija, 250g</t>
  </si>
  <si>
    <t>čaj, božični, 250 g</t>
  </si>
  <si>
    <t>36. sklop:</t>
  </si>
  <si>
    <t>ČAJI</t>
  </si>
  <si>
    <t xml:space="preserve"> 1x tedensko med 6:00 in 12:00 uro</t>
  </si>
  <si>
    <t>SKUPAJ VREDNOST za 36. sklop v EUR</t>
  </si>
  <si>
    <t>med, cvetlični, porcijski, 20g</t>
  </si>
  <si>
    <t>med, cvetlični, 900-1000g</t>
  </si>
  <si>
    <t>med, lipov, 900-1000g</t>
  </si>
  <si>
    <t>med akacija, 900-1000g</t>
  </si>
  <si>
    <t>37. sklop:</t>
  </si>
  <si>
    <t>MED</t>
  </si>
  <si>
    <t>1x tedensko ali po dogovoru med 6:00 in 12:00 uro</t>
  </si>
  <si>
    <t>SKUPAJ VREDNOST za 37. sklop v EUR</t>
  </si>
  <si>
    <t>JUHE IN OMAKE</t>
  </si>
  <si>
    <t>38. sklop:</t>
  </si>
  <si>
    <t>1x tedensko ali po dogovoru med 6:00 in 8:00 uro</t>
  </si>
  <si>
    <t>juha, blejska, oziroma bistra z zakuho (testenine, brez mesa) 1 - 2,4 kg</t>
  </si>
  <si>
    <t>juha, goveja čista, z min.4,6% govejega mesa (kocka), 1 kg</t>
  </si>
  <si>
    <t>juha, goveja s cmočki, 1 kg - 2,4 kg</t>
  </si>
  <si>
    <t>juha, grahova, 1 kg - 2,7 kg</t>
  </si>
  <si>
    <t>juha, porova, brez dodanega krompirja, 1 kg</t>
  </si>
  <si>
    <t>juha, zelenjavna-kremna, 1 kg - 1,8 kg</t>
  </si>
  <si>
    <r>
      <t>juha, fižolova,</t>
    </r>
    <r>
      <rPr>
        <strike/>
        <sz val="7.5"/>
        <color rgb="FFFF0000"/>
        <rFont val="Tahoma"/>
        <family val="2"/>
      </rPr>
      <t xml:space="preserve"> </t>
    </r>
    <r>
      <rPr>
        <sz val="7.5"/>
        <rFont val="Tahoma"/>
        <family val="2"/>
      </rPr>
      <t>min. 50%</t>
    </r>
    <r>
      <rPr>
        <strike/>
        <sz val="7.5"/>
        <color rgb="FFFF0000"/>
        <rFont val="Tahoma"/>
        <family val="2"/>
      </rPr>
      <t xml:space="preserve"> </t>
    </r>
    <r>
      <rPr>
        <sz val="7.5"/>
        <rFont val="Tahoma"/>
        <family val="2"/>
      </rPr>
      <t>fižolove juhe, 1 kg</t>
    </r>
  </si>
  <si>
    <t>juha, brokoli, 1 kg - 2kg</t>
  </si>
  <si>
    <t>juha, bučna, brez dodanega natrijevega glutaminata, do 2,75 kg</t>
  </si>
  <si>
    <t>omaka za testenine carbonara, brez dodanege glutaminata, 800-1000g</t>
  </si>
  <si>
    <t>omaka za pečenko, 500- 1000g</t>
  </si>
  <si>
    <t>SKUPAJ VREDNOST za 38. sklop v EUR</t>
  </si>
  <si>
    <t>sladkor, beli, 1 kg</t>
  </si>
  <si>
    <t>sladkor, v prahu, 1 kg</t>
  </si>
  <si>
    <t>sladkor, rjavi, 1 kg</t>
  </si>
  <si>
    <t>sladilo, stevia 1 l</t>
  </si>
  <si>
    <t>cimet, cel, 38-200g</t>
  </si>
  <si>
    <t>cimet, mleti, 38-200g</t>
  </si>
  <si>
    <t>bazilika, zdrobljena, 1000-1500g</t>
  </si>
  <si>
    <t>česen, zrnati, sušen, 1000-1500g</t>
  </si>
  <si>
    <t>kumina, mleta, 1000-1500g</t>
  </si>
  <si>
    <t>kumina, cela, 1000-1500g</t>
  </si>
  <si>
    <t>lovor. list, 1000-1500g</t>
  </si>
  <si>
    <t>poper, črni, v zrnju, 1000-1500g</t>
  </si>
  <si>
    <t>poper, črni, mleti, 1000-1500g</t>
  </si>
  <si>
    <t>peteršilj, suhi, 1000-1500g</t>
  </si>
  <si>
    <t>timijan, zdrobljen, 1000-1500g</t>
  </si>
  <si>
    <t>marajon, 1000-1500g</t>
  </si>
  <si>
    <t>čebula, ocvrta, 1000-1500g</t>
  </si>
  <si>
    <t>mešanica začimb za perutnino, 1-2 kg</t>
  </si>
  <si>
    <t>mešanica začimb za ribe, 1-2 kg</t>
  </si>
  <si>
    <t xml:space="preserve">dodatek jedem z zelenjavo (Vegeta in enakovredno), 1000-1500g </t>
  </si>
  <si>
    <t>kis, vinski, 4%, predelan po naravnem postopku, 1 l</t>
  </si>
  <si>
    <t>kis, jabolčni, 5%, pridelan po naravnem postopku, 1 l</t>
  </si>
  <si>
    <t>kis, balzamični 0,5-1l</t>
  </si>
  <si>
    <t>kvas, suhi 5-20g</t>
  </si>
  <si>
    <t>kvas, sveži 20- 40g</t>
  </si>
  <si>
    <t>vinski kamen, 5-20g</t>
  </si>
  <si>
    <t>želetina, list, 10g</t>
  </si>
  <si>
    <t>tatarska omaka, 1-5 kg</t>
  </si>
  <si>
    <t>sezam, 200 g</t>
  </si>
  <si>
    <t>bučna semena, 500g</t>
  </si>
  <si>
    <t>preliv, sladki greh ali enakovredno, sadni, 1 kg</t>
  </si>
  <si>
    <t>preliv, sladki greh ali enakovredno, čokoladni, 1 kg</t>
  </si>
  <si>
    <t>limonina lupinca, 14g</t>
  </si>
  <si>
    <t>moka, kokosova, 200-500g</t>
  </si>
  <si>
    <t>mrvice, čokoladne, 100-200g</t>
  </si>
  <si>
    <t>mrvice, barvna, 100-200g</t>
  </si>
  <si>
    <t>prepečenec, porcijski 40g</t>
  </si>
  <si>
    <t>vino, belo, 1l</t>
  </si>
  <si>
    <t>vino, črno, 1l</t>
  </si>
  <si>
    <t>rum, 1l</t>
  </si>
  <si>
    <t>čokolada, v prahu, min. delež kak. 36%,100-200g,</t>
  </si>
  <si>
    <t>čokolada, jedilna, 500g</t>
  </si>
  <si>
    <t>čokolada, temna, 65 do 75 %, 100-500g</t>
  </si>
  <si>
    <t>čokolada, bela, 100-500 g</t>
  </si>
  <si>
    <t>kava, prava, drobno mleta, 100-500g (kot na primer Barcaffe ali enakovredno)</t>
  </si>
  <si>
    <t>proja, 1kg</t>
  </si>
  <si>
    <t>bomboni (kot naprimer fru fru ali enakovredno) in podobno, 1kg</t>
  </si>
  <si>
    <t>ketchup, 750-1000g</t>
  </si>
  <si>
    <t>zdrobovi žličniki, instant (kot naprimer knorr ali podobno), 1000-3000g</t>
  </si>
  <si>
    <t>sadna žitna rezina (frutabela ali enakovredno), različni okusi, 35g</t>
  </si>
  <si>
    <t>rezina, biskvitna, 30 - 40 g (kot naprimer kinder maxi king ali enakovredno</t>
  </si>
  <si>
    <t>rezina, biskvitna, z mlečnim polnilom, oblita s čokolado, 28-30 g (kinder pingui ali enakovredno)</t>
  </si>
  <si>
    <t>rezina, biskvitna, mini, pomarančna, 200-800g</t>
  </si>
  <si>
    <t>napolitanke, porcijske, 30-50g</t>
  </si>
  <si>
    <t>napolitanke, porcijske, oblite s čokolado, 30-50g</t>
  </si>
  <si>
    <t>pražene kruhove kocke za juho, 500-1000g</t>
  </si>
  <si>
    <t xml:space="preserve">crispy ploščice 100 - 300g </t>
  </si>
  <si>
    <t>mešanica polnozrnatih žit in sadja, porcijsko, v lončku, musli, 100-150g</t>
  </si>
  <si>
    <t>oreščki in suho sadje, študentska hrana, pakirana po 30-50g</t>
  </si>
  <si>
    <t>EKOLOŠKO SADJE IN ZELENJAVA</t>
  </si>
  <si>
    <t>bio korenje, 1. razred</t>
  </si>
  <si>
    <t>bio bučke</t>
  </si>
  <si>
    <t>bio paprika,  1 razred</t>
  </si>
  <si>
    <t>bio paradižnik, 1. razred</t>
  </si>
  <si>
    <t>bio sveže zelje - glave, 1. razred</t>
  </si>
  <si>
    <t>bio zelena solata</t>
  </si>
  <si>
    <t>bio krompir, extra razred, kalibriran</t>
  </si>
  <si>
    <t>bio jabolka extra razred, ustreznega kalibra tako, da teža posameznega sadeža ne prekorači 120g</t>
  </si>
  <si>
    <t>bio limone</t>
  </si>
  <si>
    <t>bio pomaranče</t>
  </si>
  <si>
    <t>bio banane</t>
  </si>
  <si>
    <t>bio jagode</t>
  </si>
  <si>
    <t>EKOLOŠKO KISLO ZELJE IN REPA</t>
  </si>
  <si>
    <t>bio kislo zelje, rinfuza</t>
  </si>
  <si>
    <t>bio kisla repa, rinfuza</t>
  </si>
  <si>
    <t>DIETNA ŽIVILA</t>
  </si>
  <si>
    <t>bio jabolčni kis 0,5-1 l</t>
  </si>
  <si>
    <t>bio oljčno olje, 0,5-1 l</t>
  </si>
  <si>
    <t>bio riževi vaflji brez soli 100-200g</t>
  </si>
  <si>
    <t>bio riževi vaflji s soljo 100-200g</t>
  </si>
  <si>
    <t>bio crispy kruhki 100-200g</t>
  </si>
  <si>
    <t>bio sadni müsli 50g</t>
  </si>
  <si>
    <t>bio jabolčni sok 2 dcl 100%</t>
  </si>
  <si>
    <t>bio jabolčni sok 1l, motni</t>
  </si>
  <si>
    <t>l</t>
  </si>
  <si>
    <t>bio ploščice, različni okusi 20-25g</t>
  </si>
  <si>
    <t>bio piškoti s čokolado 300-1000g</t>
  </si>
  <si>
    <t>OSTALA ŽIVILA</t>
  </si>
  <si>
    <t>OSTALA EKOLOŠKA ŽIVILA</t>
  </si>
  <si>
    <t>bio jagodna marmelada, steklen kozarec, do 1 kg</t>
  </si>
  <si>
    <t>bio marelična marmelada, steklen kozarec, do 1 kg</t>
  </si>
  <si>
    <t>sok, bio granatno jabolko 0,5l</t>
  </si>
  <si>
    <t>kruh brez konzervansov</t>
  </si>
  <si>
    <t>kruh ajdov, brez glutena, mleka, jajc, narezan</t>
  </si>
  <si>
    <t>pekovsko pecivo brez konzervansov 80-90g</t>
  </si>
  <si>
    <t>pekovsko pecivo brez glutena, 80-90g</t>
  </si>
  <si>
    <t>riževa štručka brez glutena 50g</t>
  </si>
  <si>
    <t>pizza margerita brez glutena, 150-200g</t>
  </si>
  <si>
    <t>lepinja, brez glutena in jajc, 80-100g</t>
  </si>
  <si>
    <t>njoki, brez glutena, jajc, mleka</t>
  </si>
  <si>
    <t>cmoki, različni okusi, brez glutena, mleka in jajc</t>
  </si>
  <si>
    <t>zavitek, različni okusi, brez glutena, mleka in jajc 60-80g</t>
  </si>
  <si>
    <t>štruklji, polnjeni s skuto, brez glutena, mleka in jajc</t>
  </si>
  <si>
    <t>štruklji, polnjeni s orehi, brez glutena, mleka in jajc</t>
  </si>
  <si>
    <t>burek, brez glutena 80-130g</t>
  </si>
  <si>
    <t>Keksi brez mleka in jajc, 500g</t>
  </si>
  <si>
    <t>keksi, brez glutena, mleka in jajc, 500g</t>
  </si>
  <si>
    <t>kosmiči brez jajc, 500g</t>
  </si>
  <si>
    <t>pecivo, brez mleka in jajc, 500g</t>
  </si>
  <si>
    <t>pecivo, brez glutena, 500g</t>
  </si>
  <si>
    <t>testenine brez glutena, 500g</t>
  </si>
  <si>
    <t>bio koruzni zdrob 500g</t>
  </si>
  <si>
    <t>bio riž, 500g</t>
  </si>
  <si>
    <t>namaz, brez alergenov, čokoladni, 500g</t>
  </si>
  <si>
    <t>pašteta, različni okusi, 50g</t>
  </si>
  <si>
    <t>marmelada, različni okusi, 500g</t>
  </si>
  <si>
    <t>39. sklop:</t>
  </si>
  <si>
    <t>SKUPAJ VREDNOST za 39. sklop v EUR</t>
  </si>
  <si>
    <t>40. sklop:</t>
  </si>
  <si>
    <t>SKUPAJ VREDNOST za 40. sklop v EUR</t>
  </si>
  <si>
    <t>41. sklop:</t>
  </si>
  <si>
    <t>SKUPAJ VREDNOST za 41. sklop v EUR</t>
  </si>
  <si>
    <t>42. sklop:</t>
  </si>
  <si>
    <t>SKUPAJ VREDNOST za 42. sklop v EUR</t>
  </si>
  <si>
    <t>43. sklop:</t>
  </si>
  <si>
    <t>SKUPAJ VREDNOST za 43. sklop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</si>
</sst>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0"/>
    <numFmt numFmtId="166" formatCode="dd/mm/yyyy;@"/>
  </numFmts>
  <fonts count="30" x14ac:knownFonts="1">
    <font>
      <sz val="10"/>
      <name val="Tahoma"/>
    </font>
    <font>
      <sz val="10"/>
      <name val="Tahoma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10"/>
      <name val="Tahoma"/>
      <family val="2"/>
      <charset val="238"/>
    </font>
    <font>
      <sz val="8"/>
      <name val="Arial Narrow"/>
      <family val="2"/>
      <charset val="238"/>
    </font>
    <font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b/>
      <sz val="7.5"/>
      <name val="Tahoma"/>
      <family val="2"/>
      <charset val="238"/>
    </font>
    <font>
      <sz val="7.5"/>
      <color rgb="FFFF0000"/>
      <name val="Tahoma"/>
      <family val="2"/>
      <charset val="238"/>
    </font>
    <font>
      <sz val="7.5"/>
      <color indexed="10"/>
      <name val="Tahoma"/>
      <family val="2"/>
      <charset val="238"/>
    </font>
    <font>
      <sz val="7.5"/>
      <color indexed="8"/>
      <name val="Tahoma"/>
      <family val="2"/>
      <charset val="238"/>
    </font>
    <font>
      <sz val="7.5"/>
      <name val="Tahoma"/>
      <family val="2"/>
    </font>
    <font>
      <b/>
      <sz val="7.5"/>
      <color indexed="8"/>
      <name val="Tahoma"/>
      <family val="2"/>
    </font>
    <font>
      <b/>
      <sz val="7.5"/>
      <name val="Tahoma"/>
      <family val="2"/>
    </font>
    <font>
      <sz val="7.5"/>
      <color rgb="FFFF0000"/>
      <name val="Tahoma"/>
      <family val="2"/>
    </font>
    <font>
      <sz val="7.5"/>
      <color indexed="10"/>
      <name val="Tahoma"/>
      <family val="2"/>
    </font>
    <font>
      <sz val="7.5"/>
      <color indexed="8"/>
      <name val="Tahoma"/>
      <family val="2"/>
    </font>
    <font>
      <strike/>
      <sz val="7.5"/>
      <color rgb="FFFF0000"/>
      <name val="Tahoma"/>
      <family val="2"/>
    </font>
    <font>
      <strike/>
      <sz val="7.5"/>
      <name val="Tahoma"/>
      <family val="2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sz val="11"/>
      <name val="Tahoma"/>
      <family val="2"/>
      <charset val="238"/>
    </font>
    <font>
      <sz val="6"/>
      <name val="Tahoma"/>
      <family val="2"/>
      <charset val="238"/>
    </font>
    <font>
      <sz val="7"/>
      <name val="Tahoma"/>
      <family val="2"/>
      <charset val="238"/>
    </font>
    <font>
      <sz val="8"/>
      <name val="Tahoma"/>
      <family val="2"/>
      <charset val="238"/>
    </font>
    <font>
      <b/>
      <sz val="7.5"/>
      <color rgb="FFFF0000"/>
      <name val="Tahoma"/>
      <family val="2"/>
    </font>
    <font>
      <sz val="7.5"/>
      <color theme="1"/>
      <name val="Tahoma"/>
      <family val="2"/>
      <charset val="238"/>
    </font>
    <font>
      <sz val="8"/>
      <color theme="1"/>
      <name val="Arial Narrow"/>
      <family val="2"/>
      <charset val="238"/>
    </font>
    <font>
      <b/>
      <sz val="7.5"/>
      <color theme="1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DEF6F"/>
        <bgColor indexed="64"/>
      </patternFill>
    </fill>
    <fill>
      <patternFill patternType="solid">
        <fgColor rgb="FFE9F2A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64">
    <xf numFmtId="0" fontId="0" fillId="0" borderId="0" xfId="0"/>
    <xf numFmtId="0" fontId="5" fillId="0" borderId="1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3" fontId="7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3" fontId="10" fillId="2" borderId="0" xfId="0" applyNumberFormat="1" applyFont="1" applyFill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3" fontId="6" fillId="0" borderId="1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right" vertical="center" wrapText="1"/>
    </xf>
    <xf numFmtId="4" fontId="6" fillId="2" borderId="16" xfId="0" applyNumberFormat="1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left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2" borderId="29" xfId="0" applyFont="1" applyFill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3" fontId="6" fillId="2" borderId="0" xfId="0" applyNumberFormat="1" applyFont="1" applyFill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right" vertical="center" wrapText="1"/>
    </xf>
    <xf numFmtId="4" fontId="6" fillId="2" borderId="53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6" fillId="2" borderId="14" xfId="4" applyNumberFormat="1" applyFont="1" applyFill="1" applyBorder="1" applyAlignment="1">
      <alignment horizontal="right" vertical="center" wrapText="1"/>
    </xf>
    <xf numFmtId="4" fontId="6" fillId="2" borderId="15" xfId="4" applyNumberFormat="1" applyFont="1" applyFill="1" applyBorder="1" applyAlignment="1">
      <alignment horizontal="right" vertical="center" wrapText="1"/>
    </xf>
    <xf numFmtId="9" fontId="8" fillId="2" borderId="0" xfId="4" applyFont="1" applyFill="1" applyBorder="1" applyAlignment="1">
      <alignment horizontal="left" vertical="center"/>
    </xf>
    <xf numFmtId="9" fontId="6" fillId="2" borderId="0" xfId="4" applyFont="1" applyFill="1" applyAlignment="1">
      <alignment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center" wrapText="1"/>
    </xf>
    <xf numFmtId="0" fontId="6" fillId="2" borderId="54" xfId="0" applyFont="1" applyFill="1" applyBorder="1" applyAlignment="1">
      <alignment horizontal="center" vertical="center" wrapText="1"/>
    </xf>
    <xf numFmtId="4" fontId="6" fillId="2" borderId="31" xfId="0" applyNumberFormat="1" applyFont="1" applyFill="1" applyBorder="1" applyAlignment="1">
      <alignment horizontal="right" vertical="center" wrapText="1"/>
    </xf>
    <xf numFmtId="4" fontId="6" fillId="2" borderId="54" xfId="0" applyNumberFormat="1" applyFont="1" applyFill="1" applyBorder="1" applyAlignment="1">
      <alignment horizontal="right" vertical="center" wrapText="1"/>
    </xf>
    <xf numFmtId="4" fontId="6" fillId="2" borderId="31" xfId="4" applyNumberFormat="1" applyFont="1" applyFill="1" applyBorder="1" applyAlignment="1">
      <alignment horizontal="right" vertical="center" wrapText="1"/>
    </xf>
    <xf numFmtId="4" fontId="8" fillId="2" borderId="25" xfId="0" applyNumberFormat="1" applyFont="1" applyFill="1" applyBorder="1" applyAlignment="1">
      <alignment vertical="center"/>
    </xf>
    <xf numFmtId="4" fontId="8" fillId="2" borderId="26" xfId="0" applyNumberFormat="1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3" fontId="13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9" fontId="14" fillId="2" borderId="0" xfId="4" applyFont="1" applyFill="1" applyBorder="1" applyAlignment="1">
      <alignment horizontal="left"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3" fontId="16" fillId="2" borderId="0" xfId="0" applyNumberFormat="1" applyFont="1" applyFill="1" applyAlignment="1">
      <alignment horizontal="center" vertical="center"/>
    </xf>
    <xf numFmtId="9" fontId="12" fillId="2" borderId="0" xfId="4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4" fontId="12" fillId="2" borderId="14" xfId="0" applyNumberFormat="1" applyFont="1" applyFill="1" applyBorder="1" applyAlignment="1">
      <alignment horizontal="right" vertical="center" wrapText="1"/>
    </xf>
    <xf numFmtId="4" fontId="12" fillId="2" borderId="53" xfId="0" applyNumberFormat="1" applyFont="1" applyFill="1" applyBorder="1" applyAlignment="1">
      <alignment horizontal="right" vertical="center" wrapText="1"/>
    </xf>
    <xf numFmtId="4" fontId="12" fillId="2" borderId="14" xfId="4" applyNumberFormat="1" applyFont="1" applyFill="1" applyBorder="1" applyAlignment="1">
      <alignment horizontal="right" vertical="center" wrapText="1"/>
    </xf>
    <xf numFmtId="0" fontId="12" fillId="2" borderId="17" xfId="0" applyFont="1" applyFill="1" applyBorder="1" applyAlignment="1">
      <alignment horizontal="center" vertical="center" wrapText="1"/>
    </xf>
    <xf numFmtId="3" fontId="12" fillId="0" borderId="15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12" fillId="2" borderId="15" xfId="0" applyNumberFormat="1" applyFont="1" applyFill="1" applyBorder="1" applyAlignment="1">
      <alignment horizontal="right" vertical="center" wrapText="1"/>
    </xf>
    <xf numFmtId="4" fontId="12" fillId="2" borderId="16" xfId="0" applyNumberFormat="1" applyFont="1" applyFill="1" applyBorder="1" applyAlignment="1">
      <alignment horizontal="right" vertical="center" wrapText="1"/>
    </xf>
    <xf numFmtId="4" fontId="12" fillId="2" borderId="15" xfId="4" applyNumberFormat="1" applyFont="1" applyFill="1" applyBorder="1" applyAlignment="1">
      <alignment horizontal="right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3" fontId="12" fillId="2" borderId="15" xfId="0" applyNumberFormat="1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54" xfId="0" applyFont="1" applyFill="1" applyBorder="1" applyAlignment="1">
      <alignment horizontal="center" vertical="center" wrapText="1"/>
    </xf>
    <xf numFmtId="4" fontId="12" fillId="2" borderId="31" xfId="0" applyNumberFormat="1" applyFont="1" applyFill="1" applyBorder="1" applyAlignment="1">
      <alignment horizontal="right" vertical="center" wrapText="1"/>
    </xf>
    <xf numFmtId="4" fontId="12" fillId="2" borderId="54" xfId="0" applyNumberFormat="1" applyFont="1" applyFill="1" applyBorder="1" applyAlignment="1">
      <alignment horizontal="right" vertical="center" wrapText="1"/>
    </xf>
    <xf numFmtId="4" fontId="12" fillId="2" borderId="31" xfId="4" applyNumberFormat="1" applyFont="1" applyFill="1" applyBorder="1" applyAlignment="1">
      <alignment horizontal="right" vertical="center" wrapText="1"/>
    </xf>
    <xf numFmtId="4" fontId="14" fillId="2" borderId="25" xfId="0" applyNumberFormat="1" applyFont="1" applyFill="1" applyBorder="1" applyAlignment="1">
      <alignment vertical="center"/>
    </xf>
    <xf numFmtId="4" fontId="14" fillId="2" borderId="26" xfId="0" applyNumberFormat="1" applyFont="1" applyFill="1" applyBorder="1" applyAlignment="1">
      <alignment vertical="center"/>
    </xf>
    <xf numFmtId="0" fontId="12" fillId="2" borderId="0" xfId="0" applyFont="1" applyFill="1" applyAlignment="1">
      <alignment horizontal="right" vertical="center"/>
    </xf>
    <xf numFmtId="3" fontId="12" fillId="2" borderId="0" xfId="0" applyNumberFormat="1" applyFont="1" applyFill="1" applyAlignment="1">
      <alignment horizontal="center" vertical="center"/>
    </xf>
    <xf numFmtId="9" fontId="12" fillId="2" borderId="0" xfId="4" applyFont="1" applyFill="1" applyAlignment="1">
      <alignment horizontal="right" vertical="center"/>
    </xf>
    <xf numFmtId="0" fontId="13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4" fontId="12" fillId="2" borderId="11" xfId="0" applyNumberFormat="1" applyFont="1" applyFill="1" applyBorder="1" applyAlignment="1">
      <alignment horizontal="right" vertical="center" wrapText="1"/>
    </xf>
    <xf numFmtId="4" fontId="12" fillId="2" borderId="12" xfId="0" applyNumberFormat="1" applyFont="1" applyFill="1" applyBorder="1" applyAlignment="1">
      <alignment horizontal="right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vertical="center"/>
    </xf>
    <xf numFmtId="0" fontId="14" fillId="2" borderId="25" xfId="0" applyFont="1" applyFill="1" applyBorder="1" applyAlignment="1">
      <alignment vertical="center"/>
    </xf>
    <xf numFmtId="0" fontId="14" fillId="2" borderId="26" xfId="0" applyFont="1" applyFill="1" applyBorder="1" applyAlignment="1">
      <alignment vertical="center"/>
    </xf>
    <xf numFmtId="0" fontId="14" fillId="2" borderId="32" xfId="0" applyFont="1" applyFill="1" applyBorder="1" applyAlignment="1">
      <alignment vertical="center"/>
    </xf>
    <xf numFmtId="16" fontId="14" fillId="2" borderId="25" xfId="0" applyNumberFormat="1" applyFont="1" applyFill="1" applyBorder="1" applyAlignment="1">
      <alignment vertical="center"/>
    </xf>
    <xf numFmtId="0" fontId="12" fillId="0" borderId="15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2" fillId="0" borderId="29" xfId="0" applyFont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3" fontId="13" fillId="2" borderId="25" xfId="0" applyNumberFormat="1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3" fontId="12" fillId="0" borderId="11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3" fontId="12" fillId="0" borderId="15" xfId="0" quotePrefix="1" applyNumberFormat="1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3" fontId="12" fillId="2" borderId="11" xfId="0" applyNumberFormat="1" applyFont="1" applyFill="1" applyBorder="1" applyAlignment="1">
      <alignment horizontal="center" vertical="center" wrapText="1"/>
    </xf>
    <xf numFmtId="49" fontId="12" fillId="0" borderId="15" xfId="0" applyNumberFormat="1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center" vertical="center" wrapText="1"/>
    </xf>
    <xf numFmtId="4" fontId="12" fillId="2" borderId="11" xfId="4" applyNumberFormat="1" applyFont="1" applyFill="1" applyBorder="1" applyAlignment="1">
      <alignment horizontal="right" vertical="center" wrapText="1"/>
    </xf>
    <xf numFmtId="4" fontId="14" fillId="2" borderId="37" xfId="0" applyNumberFormat="1" applyFont="1" applyFill="1" applyBorder="1" applyAlignment="1">
      <alignment vertical="center"/>
    </xf>
    <xf numFmtId="4" fontId="14" fillId="2" borderId="32" xfId="0" applyNumberFormat="1" applyFont="1" applyFill="1" applyBorder="1" applyAlignment="1">
      <alignment vertical="center"/>
    </xf>
    <xf numFmtId="9" fontId="14" fillId="2" borderId="37" xfId="4" applyFont="1" applyFill="1" applyBorder="1" applyAlignment="1">
      <alignment vertical="center"/>
    </xf>
    <xf numFmtId="10" fontId="14" fillId="2" borderId="37" xfId="4" applyNumberFormat="1" applyFont="1" applyFill="1" applyBorder="1" applyAlignment="1">
      <alignment vertical="center"/>
    </xf>
    <xf numFmtId="0" fontId="12" fillId="3" borderId="0" xfId="0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7" fillId="2" borderId="26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6" fillId="2" borderId="18" xfId="0" applyNumberFormat="1" applyFont="1" applyFill="1" applyBorder="1" applyAlignment="1">
      <alignment horizontal="right" vertical="center" wrapText="1"/>
    </xf>
    <xf numFmtId="4" fontId="6" fillId="2" borderId="2" xfId="4" applyNumberFormat="1" applyFont="1" applyFill="1" applyBorder="1" applyAlignment="1">
      <alignment horizontal="right" vertical="center" wrapText="1"/>
    </xf>
    <xf numFmtId="0" fontId="6" fillId="2" borderId="53" xfId="0" applyFont="1" applyFill="1" applyBorder="1" applyAlignment="1">
      <alignment horizontal="center" vertical="center" wrapText="1"/>
    </xf>
    <xf numFmtId="9" fontId="8" fillId="2" borderId="37" xfId="4" applyFont="1" applyFill="1" applyBorder="1" applyAlignment="1">
      <alignment vertical="center"/>
    </xf>
    <xf numFmtId="4" fontId="8" fillId="2" borderId="32" xfId="0" applyNumberFormat="1" applyFont="1" applyFill="1" applyBorder="1" applyAlignment="1">
      <alignment vertical="center"/>
    </xf>
    <xf numFmtId="4" fontId="8" fillId="2" borderId="37" xfId="0" applyNumberFormat="1" applyFont="1" applyFill="1" applyBorder="1" applyAlignment="1">
      <alignment vertical="center"/>
    </xf>
    <xf numFmtId="4" fontId="14" fillId="4" borderId="26" xfId="0" applyNumberFormat="1" applyFont="1" applyFill="1" applyBorder="1" applyAlignment="1">
      <alignment vertical="center"/>
    </xf>
    <xf numFmtId="4" fontId="14" fillId="4" borderId="24" xfId="0" applyNumberFormat="1" applyFont="1" applyFill="1" applyBorder="1" applyAlignment="1">
      <alignment horizontal="right" vertical="center"/>
    </xf>
    <xf numFmtId="4" fontId="14" fillId="0" borderId="25" xfId="0" applyNumberFormat="1" applyFont="1" applyFill="1" applyBorder="1" applyAlignment="1">
      <alignment vertical="center"/>
    </xf>
    <xf numFmtId="4" fontId="8" fillId="6" borderId="24" xfId="0" applyNumberFormat="1" applyFont="1" applyFill="1" applyBorder="1" applyAlignment="1">
      <alignment horizontal="right" vertical="center"/>
    </xf>
    <xf numFmtId="4" fontId="8" fillId="0" borderId="25" xfId="0" applyNumberFormat="1" applyFont="1" applyFill="1" applyBorder="1" applyAlignment="1">
      <alignment vertical="center"/>
    </xf>
    <xf numFmtId="4" fontId="8" fillId="6" borderId="26" xfId="0" applyNumberFormat="1" applyFont="1" applyFill="1" applyBorder="1" applyAlignment="1">
      <alignment vertical="center"/>
    </xf>
    <xf numFmtId="4" fontId="8" fillId="4" borderId="26" xfId="0" applyNumberFormat="1" applyFont="1" applyFill="1" applyBorder="1" applyAlignment="1">
      <alignment vertical="center"/>
    </xf>
    <xf numFmtId="4" fontId="8" fillId="4" borderId="24" xfId="0" applyNumberFormat="1" applyFont="1" applyFill="1" applyBorder="1" applyAlignment="1">
      <alignment horizontal="right" vertical="center"/>
    </xf>
    <xf numFmtId="4" fontId="12" fillId="2" borderId="54" xfId="0" applyNumberFormat="1" applyFont="1" applyFill="1" applyBorder="1" applyAlignment="1" applyProtection="1">
      <alignment horizontal="right" vertical="center" wrapText="1"/>
    </xf>
    <xf numFmtId="4" fontId="12" fillId="2" borderId="14" xfId="4" applyNumberFormat="1" applyFont="1" applyFill="1" applyBorder="1" applyAlignment="1" applyProtection="1">
      <alignment horizontal="right" vertical="center" wrapText="1"/>
    </xf>
    <xf numFmtId="4" fontId="12" fillId="2" borderId="53" xfId="0" applyNumberFormat="1" applyFont="1" applyFill="1" applyBorder="1" applyAlignment="1" applyProtection="1">
      <alignment horizontal="right" vertical="center" wrapText="1"/>
    </xf>
    <xf numFmtId="4" fontId="12" fillId="2" borderId="15" xfId="4" applyNumberFormat="1" applyFont="1" applyFill="1" applyBorder="1" applyAlignment="1" applyProtection="1">
      <alignment horizontal="right" vertical="center" wrapText="1"/>
    </xf>
    <xf numFmtId="4" fontId="12" fillId="2" borderId="16" xfId="0" applyNumberFormat="1" applyFont="1" applyFill="1" applyBorder="1" applyAlignment="1" applyProtection="1">
      <alignment horizontal="right" vertical="center" wrapText="1"/>
    </xf>
    <xf numFmtId="4" fontId="12" fillId="2" borderId="31" xfId="4" applyNumberFormat="1" applyFont="1" applyFill="1" applyBorder="1" applyAlignment="1" applyProtection="1">
      <alignment horizontal="right" vertical="center" wrapText="1"/>
    </xf>
    <xf numFmtId="4" fontId="14" fillId="2" borderId="25" xfId="0" applyNumberFormat="1" applyFont="1" applyFill="1" applyBorder="1" applyAlignment="1" applyProtection="1">
      <alignment vertical="center"/>
    </xf>
    <xf numFmtId="4" fontId="14" fillId="4" borderId="24" xfId="0" applyNumberFormat="1" applyFont="1" applyFill="1" applyBorder="1" applyAlignment="1" applyProtection="1">
      <alignment horizontal="right" vertical="center"/>
    </xf>
    <xf numFmtId="4" fontId="12" fillId="8" borderId="13" xfId="0" applyNumberFormat="1" applyFont="1" applyFill="1" applyBorder="1" applyAlignment="1">
      <alignment horizontal="right" vertical="center" wrapText="1"/>
    </xf>
    <xf numFmtId="10" fontId="12" fillId="8" borderId="14" xfId="4" applyNumberFormat="1" applyFont="1" applyFill="1" applyBorder="1" applyAlignment="1">
      <alignment horizontal="right" vertical="center" wrapText="1"/>
    </xf>
    <xf numFmtId="4" fontId="12" fillId="8" borderId="17" xfId="0" applyNumberFormat="1" applyFont="1" applyFill="1" applyBorder="1" applyAlignment="1">
      <alignment horizontal="right" vertical="center" wrapText="1"/>
    </xf>
    <xf numFmtId="9" fontId="12" fillId="8" borderId="15" xfId="4" applyFont="1" applyFill="1" applyBorder="1" applyAlignment="1">
      <alignment horizontal="right" vertical="center" wrapText="1"/>
    </xf>
    <xf numFmtId="4" fontId="12" fillId="8" borderId="35" xfId="0" applyNumberFormat="1" applyFont="1" applyFill="1" applyBorder="1" applyAlignment="1">
      <alignment horizontal="right" vertical="center" wrapText="1"/>
    </xf>
    <xf numFmtId="9" fontId="12" fillId="8" borderId="31" xfId="4" applyFont="1" applyFill="1" applyBorder="1" applyAlignment="1">
      <alignment horizontal="right" vertical="center" wrapText="1"/>
    </xf>
    <xf numFmtId="4" fontId="12" fillId="10" borderId="13" xfId="0" applyNumberFormat="1" applyFont="1" applyFill="1" applyBorder="1" applyAlignment="1">
      <alignment horizontal="center" vertical="center" wrapText="1"/>
    </xf>
    <xf numFmtId="4" fontId="12" fillId="10" borderId="14" xfId="0" applyNumberFormat="1" applyFont="1" applyFill="1" applyBorder="1" applyAlignment="1">
      <alignment horizontal="center" vertical="center" wrapText="1"/>
    </xf>
    <xf numFmtId="4" fontId="17" fillId="10" borderId="14" xfId="0" applyNumberFormat="1" applyFont="1" applyFill="1" applyBorder="1" applyAlignment="1">
      <alignment horizontal="left" vertical="center"/>
    </xf>
    <xf numFmtId="4" fontId="12" fillId="10" borderId="14" xfId="0" applyNumberFormat="1" applyFont="1" applyFill="1" applyBorder="1" applyAlignment="1">
      <alignment horizontal="left" vertical="center" wrapText="1"/>
    </xf>
    <xf numFmtId="4" fontId="12" fillId="10" borderId="14" xfId="0" applyNumberFormat="1" applyFont="1" applyFill="1" applyBorder="1" applyAlignment="1">
      <alignment horizontal="right" vertical="center" wrapText="1"/>
    </xf>
    <xf numFmtId="4" fontId="12" fillId="10" borderId="17" xfId="0" applyNumberFormat="1" applyFont="1" applyFill="1" applyBorder="1" applyAlignment="1">
      <alignment horizontal="center" vertical="center" wrapText="1"/>
    </xf>
    <xf numFmtId="4" fontId="12" fillId="10" borderId="15" xfId="0" applyNumberFormat="1" applyFont="1" applyFill="1" applyBorder="1" applyAlignment="1">
      <alignment horizontal="center" vertical="center" wrapText="1"/>
    </xf>
    <xf numFmtId="4" fontId="12" fillId="10" borderId="15" xfId="0" applyNumberFormat="1" applyFont="1" applyFill="1" applyBorder="1" applyAlignment="1">
      <alignment horizontal="right" vertical="center" wrapText="1"/>
    </xf>
    <xf numFmtId="4" fontId="17" fillId="10" borderId="15" xfId="0" applyNumberFormat="1" applyFont="1" applyFill="1" applyBorder="1" applyAlignment="1">
      <alignment horizontal="left" vertical="center"/>
    </xf>
    <xf numFmtId="4" fontId="12" fillId="10" borderId="15" xfId="0" applyNumberFormat="1" applyFont="1" applyFill="1" applyBorder="1" applyAlignment="1">
      <alignment horizontal="left" vertical="center" wrapText="1"/>
    </xf>
    <xf numFmtId="4" fontId="12" fillId="10" borderId="31" xfId="0" applyNumberFormat="1" applyFont="1" applyFill="1" applyBorder="1" applyAlignment="1">
      <alignment horizontal="right" vertical="center" wrapText="1"/>
    </xf>
    <xf numFmtId="0" fontId="14" fillId="2" borderId="19" xfId="0" applyFont="1" applyFill="1" applyBorder="1" applyAlignment="1">
      <alignment horizontal="center" vertical="center" wrapText="1"/>
    </xf>
    <xf numFmtId="4" fontId="12" fillId="10" borderId="14" xfId="0" applyNumberFormat="1" applyFont="1" applyFill="1" applyBorder="1" applyAlignment="1">
      <alignment horizontal="left" vertical="center"/>
    </xf>
    <xf numFmtId="4" fontId="12" fillId="10" borderId="15" xfId="0" applyNumberFormat="1" applyFont="1" applyFill="1" applyBorder="1" applyAlignment="1">
      <alignment horizontal="left" vertical="center"/>
    </xf>
    <xf numFmtId="4" fontId="6" fillId="8" borderId="13" xfId="0" applyNumberFormat="1" applyFont="1" applyFill="1" applyBorder="1" applyAlignment="1">
      <alignment horizontal="right" vertical="center" wrapText="1"/>
    </xf>
    <xf numFmtId="10" fontId="6" fillId="8" borderId="14" xfId="4" applyNumberFormat="1" applyFont="1" applyFill="1" applyBorder="1" applyAlignment="1">
      <alignment horizontal="right" vertical="center" wrapText="1"/>
    </xf>
    <xf numFmtId="4" fontId="6" fillId="8" borderId="17" xfId="0" applyNumberFormat="1" applyFont="1" applyFill="1" applyBorder="1" applyAlignment="1">
      <alignment horizontal="right" vertical="center" wrapText="1"/>
    </xf>
    <xf numFmtId="10" fontId="6" fillId="8" borderId="15" xfId="4" applyNumberFormat="1" applyFont="1" applyFill="1" applyBorder="1" applyAlignment="1">
      <alignment horizontal="right" vertical="center" wrapText="1"/>
    </xf>
    <xf numFmtId="4" fontId="6" fillId="8" borderId="35" xfId="0" applyNumberFormat="1" applyFont="1" applyFill="1" applyBorder="1" applyAlignment="1">
      <alignment horizontal="right" vertical="center" wrapText="1"/>
    </xf>
    <xf numFmtId="10" fontId="6" fillId="8" borderId="31" xfId="4" applyNumberFormat="1" applyFont="1" applyFill="1" applyBorder="1" applyAlignment="1">
      <alignment horizontal="right" vertical="center" wrapText="1"/>
    </xf>
    <xf numFmtId="4" fontId="6" fillId="10" borderId="13" xfId="0" applyNumberFormat="1" applyFont="1" applyFill="1" applyBorder="1" applyAlignment="1">
      <alignment horizontal="center" vertical="center" wrapText="1"/>
    </xf>
    <xf numFmtId="4" fontId="6" fillId="10" borderId="14" xfId="0" applyNumberFormat="1" applyFont="1" applyFill="1" applyBorder="1" applyAlignment="1">
      <alignment horizontal="center" vertical="center" wrapText="1"/>
    </xf>
    <xf numFmtId="4" fontId="11" fillId="10" borderId="14" xfId="0" applyNumberFormat="1" applyFont="1" applyFill="1" applyBorder="1" applyAlignment="1">
      <alignment horizontal="left" vertical="center"/>
    </xf>
    <xf numFmtId="4" fontId="6" fillId="10" borderId="14" xfId="0" applyNumberFormat="1" applyFont="1" applyFill="1" applyBorder="1" applyAlignment="1">
      <alignment horizontal="left" vertical="center" wrapText="1"/>
    </xf>
    <xf numFmtId="4" fontId="6" fillId="10" borderId="14" xfId="0" applyNumberFormat="1" applyFont="1" applyFill="1" applyBorder="1" applyAlignment="1">
      <alignment horizontal="right" vertical="center" wrapText="1"/>
    </xf>
    <xf numFmtId="4" fontId="6" fillId="10" borderId="17" xfId="0" applyNumberFormat="1" applyFont="1" applyFill="1" applyBorder="1" applyAlignment="1">
      <alignment horizontal="center" vertical="center" wrapText="1"/>
    </xf>
    <xf numFmtId="4" fontId="6" fillId="10" borderId="15" xfId="0" applyNumberFormat="1" applyFont="1" applyFill="1" applyBorder="1" applyAlignment="1">
      <alignment horizontal="center" vertical="center" wrapText="1"/>
    </xf>
    <xf numFmtId="4" fontId="11" fillId="10" borderId="15" xfId="0" applyNumberFormat="1" applyFont="1" applyFill="1" applyBorder="1" applyAlignment="1">
      <alignment horizontal="left" vertical="center"/>
    </xf>
    <xf numFmtId="4" fontId="6" fillId="10" borderId="15" xfId="0" applyNumberFormat="1" applyFont="1" applyFill="1" applyBorder="1" applyAlignment="1">
      <alignment horizontal="left" vertical="center" wrapText="1"/>
    </xf>
    <xf numFmtId="4" fontId="6" fillId="10" borderId="15" xfId="0" applyNumberFormat="1" applyFont="1" applyFill="1" applyBorder="1" applyAlignment="1">
      <alignment horizontal="right" vertical="center" wrapText="1"/>
    </xf>
    <xf numFmtId="4" fontId="6" fillId="10" borderId="35" xfId="0" applyNumberFormat="1" applyFont="1" applyFill="1" applyBorder="1" applyAlignment="1">
      <alignment horizontal="center" vertical="center" wrapText="1"/>
    </xf>
    <xf numFmtId="4" fontId="6" fillId="10" borderId="31" xfId="0" applyNumberFormat="1" applyFont="1" applyFill="1" applyBorder="1" applyAlignment="1">
      <alignment horizontal="center" vertical="center" wrapText="1"/>
    </xf>
    <xf numFmtId="4" fontId="11" fillId="10" borderId="31" xfId="0" applyNumberFormat="1" applyFont="1" applyFill="1" applyBorder="1" applyAlignment="1">
      <alignment horizontal="left" vertical="center"/>
    </xf>
    <xf numFmtId="4" fontId="6" fillId="10" borderId="31" xfId="0" applyNumberFormat="1" applyFont="1" applyFill="1" applyBorder="1" applyAlignment="1">
      <alignment horizontal="left" vertical="center" wrapText="1"/>
    </xf>
    <xf numFmtId="4" fontId="6" fillId="10" borderId="31" xfId="0" applyNumberFormat="1" applyFont="1" applyFill="1" applyBorder="1" applyAlignment="1">
      <alignment horizontal="right" vertical="center" wrapText="1"/>
    </xf>
    <xf numFmtId="0" fontId="12" fillId="2" borderId="0" xfId="0" applyFont="1" applyFill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left" vertical="center"/>
    </xf>
    <xf numFmtId="3" fontId="14" fillId="2" borderId="0" xfId="0" applyNumberFormat="1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left" vertical="center"/>
    </xf>
    <xf numFmtId="9" fontId="14" fillId="2" borderId="0" xfId="4" applyFont="1" applyFill="1" applyBorder="1" applyAlignment="1" applyProtection="1">
      <alignment horizontal="left" vertical="center"/>
    </xf>
    <xf numFmtId="0" fontId="12" fillId="2" borderId="0" xfId="0" applyFont="1" applyFill="1" applyBorder="1" applyAlignment="1" applyProtection="1">
      <alignment vertical="center"/>
    </xf>
    <xf numFmtId="165" fontId="14" fillId="2" borderId="0" xfId="0" applyNumberFormat="1" applyFont="1" applyFill="1" applyBorder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center" vertical="center"/>
    </xf>
    <xf numFmtId="3" fontId="12" fillId="2" borderId="0" xfId="0" applyNumberFormat="1" applyFont="1" applyFill="1" applyAlignment="1" applyProtection="1">
      <alignment horizontal="center" vertical="center"/>
    </xf>
    <xf numFmtId="9" fontId="12" fillId="2" borderId="0" xfId="4" applyFont="1" applyFill="1" applyAlignment="1" applyProtection="1">
      <alignment vertical="center"/>
    </xf>
    <xf numFmtId="165" fontId="12" fillId="2" borderId="0" xfId="0" applyNumberFormat="1" applyFont="1" applyFill="1" applyAlignment="1" applyProtection="1">
      <alignment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/>
    </xf>
    <xf numFmtId="0" fontId="14" fillId="2" borderId="19" xfId="0" applyFont="1" applyFill="1" applyBorder="1" applyAlignment="1" applyProtection="1">
      <alignment horizontal="center" vertical="center" wrapText="1"/>
    </xf>
    <xf numFmtId="0" fontId="14" fillId="2" borderId="20" xfId="0" applyFont="1" applyFill="1" applyBorder="1" applyAlignment="1" applyProtection="1">
      <alignment horizontal="center" vertical="center" wrapText="1"/>
    </xf>
    <xf numFmtId="3" fontId="14" fillId="2" borderId="20" xfId="0" applyNumberFormat="1" applyFont="1" applyFill="1" applyBorder="1" applyAlignment="1" applyProtection="1">
      <alignment horizontal="center" vertical="center" wrapText="1"/>
    </xf>
    <xf numFmtId="0" fontId="14" fillId="2" borderId="23" xfId="0" applyFont="1" applyFill="1" applyBorder="1" applyAlignment="1" applyProtection="1">
      <alignment horizontal="center" vertical="center" wrapText="1"/>
    </xf>
    <xf numFmtId="0" fontId="14" fillId="2" borderId="26" xfId="0" applyFont="1" applyFill="1" applyBorder="1" applyAlignment="1" applyProtection="1">
      <alignment horizontal="center" vertical="center" wrapText="1"/>
    </xf>
    <xf numFmtId="0" fontId="14" fillId="2" borderId="22" xfId="0" applyFont="1" applyFill="1" applyBorder="1" applyAlignment="1" applyProtection="1">
      <alignment horizontal="center" vertical="center" wrapText="1"/>
    </xf>
    <xf numFmtId="0" fontId="14" fillId="2" borderId="20" xfId="0" applyFont="1" applyFill="1" applyBorder="1" applyAlignment="1" applyProtection="1">
      <alignment horizontal="center" vertical="center"/>
    </xf>
    <xf numFmtId="0" fontId="12" fillId="2" borderId="13" xfId="0" applyFont="1" applyFill="1" applyBorder="1" applyAlignment="1" applyProtection="1">
      <alignment horizontal="center" vertical="center" wrapText="1"/>
    </xf>
    <xf numFmtId="0" fontId="12" fillId="0" borderId="34" xfId="0" applyFont="1" applyBorder="1" applyAlignment="1" applyProtection="1">
      <alignment vertical="center" wrapText="1"/>
    </xf>
    <xf numFmtId="3" fontId="12" fillId="0" borderId="14" xfId="0" applyNumberFormat="1" applyFont="1" applyBorder="1" applyAlignment="1" applyProtection="1">
      <alignment horizontal="center" vertical="center" wrapText="1"/>
    </xf>
    <xf numFmtId="0" fontId="12" fillId="0" borderId="53" xfId="0" applyFont="1" applyBorder="1" applyAlignment="1" applyProtection="1">
      <alignment horizontal="center" vertical="center" wrapText="1"/>
    </xf>
    <xf numFmtId="4" fontId="12" fillId="2" borderId="14" xfId="0" applyNumberFormat="1" applyFont="1" applyFill="1" applyBorder="1" applyAlignment="1" applyProtection="1">
      <alignment horizontal="right" vertical="center" wrapText="1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0" borderId="29" xfId="0" applyFont="1" applyBorder="1" applyAlignment="1" applyProtection="1">
      <alignment vertical="center" wrapText="1"/>
    </xf>
    <xf numFmtId="3" fontId="12" fillId="0" borderId="15" xfId="0" applyNumberFormat="1" applyFont="1" applyBorder="1" applyAlignment="1" applyProtection="1">
      <alignment horizontal="center" vertical="center" wrapText="1"/>
    </xf>
    <xf numFmtId="0" fontId="12" fillId="0" borderId="16" xfId="0" applyFont="1" applyBorder="1" applyAlignment="1" applyProtection="1">
      <alignment horizontal="center" vertical="center" wrapText="1"/>
    </xf>
    <xf numFmtId="4" fontId="12" fillId="2" borderId="15" xfId="0" applyNumberFormat="1" applyFont="1" applyFill="1" applyBorder="1" applyAlignment="1" applyProtection="1">
      <alignment horizontal="right" vertical="center" wrapText="1"/>
    </xf>
    <xf numFmtId="0" fontId="12" fillId="2" borderId="16" xfId="0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vertical="center" wrapText="1"/>
    </xf>
    <xf numFmtId="0" fontId="12" fillId="2" borderId="29" xfId="0" applyFont="1" applyFill="1" applyBorder="1" applyAlignment="1" applyProtection="1">
      <alignment vertical="center" wrapText="1"/>
    </xf>
    <xf numFmtId="3" fontId="12" fillId="2" borderId="15" xfId="0" applyNumberFormat="1" applyFont="1" applyFill="1" applyBorder="1" applyAlignment="1" applyProtection="1">
      <alignment horizontal="center" vertical="center" wrapText="1"/>
    </xf>
    <xf numFmtId="0" fontId="12" fillId="0" borderId="33" xfId="0" applyFont="1" applyBorder="1" applyAlignment="1" applyProtection="1">
      <alignment vertical="center" wrapText="1"/>
    </xf>
    <xf numFmtId="0" fontId="12" fillId="2" borderId="35" xfId="0" applyFont="1" applyFill="1" applyBorder="1" applyAlignment="1" applyProtection="1">
      <alignment horizontal="center" vertical="center" wrapText="1"/>
    </xf>
    <xf numFmtId="3" fontId="12" fillId="0" borderId="31" xfId="0" applyNumberFormat="1" applyFont="1" applyBorder="1" applyAlignment="1" applyProtection="1">
      <alignment horizontal="center" vertical="center" wrapText="1"/>
    </xf>
    <xf numFmtId="0" fontId="12" fillId="2" borderId="54" xfId="0" applyFont="1" applyFill="1" applyBorder="1" applyAlignment="1" applyProtection="1">
      <alignment horizontal="center" vertical="center" wrapText="1"/>
    </xf>
    <xf numFmtId="4" fontId="12" fillId="2" borderId="31" xfId="0" applyNumberFormat="1" applyFont="1" applyFill="1" applyBorder="1" applyAlignment="1" applyProtection="1">
      <alignment horizontal="right" vertical="center" wrapText="1"/>
    </xf>
    <xf numFmtId="4" fontId="14" fillId="4" borderId="26" xfId="0" applyNumberFormat="1" applyFont="1" applyFill="1" applyBorder="1" applyAlignment="1" applyProtection="1">
      <alignment vertical="center"/>
    </xf>
    <xf numFmtId="9" fontId="14" fillId="2" borderId="25" xfId="4" applyFont="1" applyFill="1" applyBorder="1" applyAlignment="1" applyProtection="1">
      <alignment vertical="center"/>
    </xf>
    <xf numFmtId="4" fontId="14" fillId="2" borderId="26" xfId="0" applyNumberFormat="1" applyFont="1" applyFill="1" applyBorder="1" applyAlignment="1" applyProtection="1">
      <alignment vertical="center"/>
    </xf>
    <xf numFmtId="4" fontId="14" fillId="0" borderId="25" xfId="0" applyNumberFormat="1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horizontal="right" vertical="center"/>
    </xf>
    <xf numFmtId="9" fontId="12" fillId="2" borderId="0" xfId="4" applyFont="1" applyFill="1" applyAlignment="1" applyProtection="1">
      <alignment horizontal="right" vertical="center"/>
    </xf>
    <xf numFmtId="165" fontId="12" fillId="2" borderId="0" xfId="0" applyNumberFormat="1" applyFont="1" applyFill="1" applyAlignment="1" applyProtection="1">
      <alignment horizontal="right" vertical="center"/>
    </xf>
    <xf numFmtId="4" fontId="12" fillId="8" borderId="13" xfId="0" applyNumberFormat="1" applyFont="1" applyFill="1" applyBorder="1" applyAlignment="1" applyProtection="1">
      <alignment horizontal="right" vertical="center" wrapText="1"/>
      <protection locked="0"/>
    </xf>
    <xf numFmtId="10" fontId="12" fillId="8" borderId="14" xfId="4" applyNumberFormat="1" applyFont="1" applyFill="1" applyBorder="1" applyAlignment="1" applyProtection="1">
      <alignment horizontal="right" vertical="center" wrapText="1"/>
      <protection locked="0"/>
    </xf>
    <xf numFmtId="4" fontId="12" fillId="8" borderId="17" xfId="0" applyNumberFormat="1" applyFont="1" applyFill="1" applyBorder="1" applyAlignment="1" applyProtection="1">
      <alignment horizontal="right" vertical="center" wrapText="1"/>
      <protection locked="0"/>
    </xf>
    <xf numFmtId="9" fontId="12" fillId="8" borderId="15" xfId="4" applyFont="1" applyFill="1" applyBorder="1" applyAlignment="1" applyProtection="1">
      <alignment horizontal="right" vertical="center" wrapText="1"/>
      <protection locked="0"/>
    </xf>
    <xf numFmtId="4" fontId="12" fillId="8" borderId="35" xfId="0" applyNumberFormat="1" applyFont="1" applyFill="1" applyBorder="1" applyAlignment="1" applyProtection="1">
      <alignment horizontal="right" vertical="center" wrapText="1"/>
      <protection locked="0"/>
    </xf>
    <xf numFmtId="9" fontId="12" fillId="8" borderId="31" xfId="4" applyFont="1" applyFill="1" applyBorder="1" applyAlignment="1" applyProtection="1">
      <alignment horizontal="right" vertical="center" wrapText="1"/>
      <protection locked="0"/>
    </xf>
    <xf numFmtId="4" fontId="12" fillId="10" borderId="13" xfId="0" applyNumberFormat="1" applyFont="1" applyFill="1" applyBorder="1" applyAlignment="1" applyProtection="1">
      <alignment horizontal="center" vertical="center" wrapText="1"/>
      <protection locked="0"/>
    </xf>
    <xf numFmtId="4" fontId="12" fillId="10" borderId="14" xfId="0" applyNumberFormat="1" applyFont="1" applyFill="1" applyBorder="1" applyAlignment="1" applyProtection="1">
      <alignment horizontal="center" vertical="center" wrapText="1"/>
      <protection locked="0"/>
    </xf>
    <xf numFmtId="4" fontId="12" fillId="10" borderId="14" xfId="0" applyNumberFormat="1" applyFont="1" applyFill="1" applyBorder="1" applyAlignment="1" applyProtection="1">
      <alignment horizontal="left" vertical="center"/>
      <protection locked="0"/>
    </xf>
    <xf numFmtId="4" fontId="12" fillId="10" borderId="14" xfId="0" applyNumberFormat="1" applyFont="1" applyFill="1" applyBorder="1" applyAlignment="1" applyProtection="1">
      <alignment horizontal="left" vertical="center" wrapText="1"/>
      <protection locked="0"/>
    </xf>
    <xf numFmtId="4" fontId="12" fillId="10" borderId="14" xfId="0" applyNumberFormat="1" applyFont="1" applyFill="1" applyBorder="1" applyAlignment="1" applyProtection="1">
      <alignment horizontal="right" vertical="center" wrapText="1"/>
      <protection locked="0"/>
    </xf>
    <xf numFmtId="4" fontId="12" fillId="10" borderId="17" xfId="0" applyNumberFormat="1" applyFont="1" applyFill="1" applyBorder="1" applyAlignment="1" applyProtection="1">
      <alignment horizontal="center" vertical="center" wrapText="1"/>
      <protection locked="0"/>
    </xf>
    <xf numFmtId="4" fontId="12" fillId="10" borderId="15" xfId="0" applyNumberFormat="1" applyFont="1" applyFill="1" applyBorder="1" applyAlignment="1" applyProtection="1">
      <alignment horizontal="center" vertical="center" wrapText="1"/>
      <protection locked="0"/>
    </xf>
    <xf numFmtId="4" fontId="12" fillId="10" borderId="15" xfId="0" applyNumberFormat="1" applyFont="1" applyFill="1" applyBorder="1" applyAlignment="1" applyProtection="1">
      <alignment vertical="center" wrapText="1"/>
      <protection locked="0"/>
    </xf>
    <xf numFmtId="4" fontId="12" fillId="10" borderId="15" xfId="0" applyNumberFormat="1" applyFont="1" applyFill="1" applyBorder="1" applyAlignment="1" applyProtection="1">
      <alignment horizontal="right" vertical="center" wrapText="1"/>
      <protection locked="0"/>
    </xf>
    <xf numFmtId="4" fontId="12" fillId="10" borderId="15" xfId="0" applyNumberFormat="1" applyFont="1" applyFill="1" applyBorder="1" applyAlignment="1" applyProtection="1">
      <alignment horizontal="left" vertical="center"/>
      <protection locked="0"/>
    </xf>
    <xf numFmtId="4" fontId="12" fillId="10" borderId="15" xfId="0" applyNumberFormat="1" applyFont="1" applyFill="1" applyBorder="1" applyAlignment="1" applyProtection="1">
      <alignment horizontal="left" vertical="center" wrapText="1"/>
      <protection locked="0"/>
    </xf>
    <xf numFmtId="4" fontId="19" fillId="10" borderId="35" xfId="0" applyNumberFormat="1" applyFont="1" applyFill="1" applyBorder="1" applyAlignment="1" applyProtection="1">
      <alignment horizontal="center" vertical="center" wrapText="1"/>
      <protection locked="0"/>
    </xf>
    <xf numFmtId="4" fontId="19" fillId="10" borderId="31" xfId="0" applyNumberFormat="1" applyFont="1" applyFill="1" applyBorder="1" applyAlignment="1" applyProtection="1">
      <alignment horizontal="center" vertical="center" wrapText="1"/>
      <protection locked="0"/>
    </xf>
    <xf numFmtId="4" fontId="19" fillId="10" borderId="31" xfId="0" applyNumberFormat="1" applyFont="1" applyFill="1" applyBorder="1" applyAlignment="1" applyProtection="1">
      <alignment horizontal="left" vertical="center"/>
      <protection locked="0"/>
    </xf>
    <xf numFmtId="4" fontId="19" fillId="10" borderId="31" xfId="0" applyNumberFormat="1" applyFont="1" applyFill="1" applyBorder="1" applyAlignment="1" applyProtection="1">
      <alignment horizontal="left" vertical="center" wrapText="1"/>
      <protection locked="0"/>
    </xf>
    <xf numFmtId="4" fontId="12" fillId="10" borderId="31" xfId="0" applyNumberFormat="1" applyFont="1" applyFill="1" applyBorder="1" applyAlignment="1" applyProtection="1">
      <alignment horizontal="right" vertical="center" wrapText="1"/>
      <protection locked="0"/>
    </xf>
    <xf numFmtId="4" fontId="6" fillId="8" borderId="13" xfId="0" applyNumberFormat="1" applyFont="1" applyFill="1" applyBorder="1" applyAlignment="1" applyProtection="1">
      <alignment horizontal="right" vertical="center" wrapText="1"/>
      <protection locked="0"/>
    </xf>
    <xf numFmtId="10" fontId="6" fillId="8" borderId="14" xfId="4" applyNumberFormat="1" applyFont="1" applyFill="1" applyBorder="1" applyAlignment="1" applyProtection="1">
      <alignment horizontal="right" vertical="center" wrapText="1"/>
      <protection locked="0"/>
    </xf>
    <xf numFmtId="4" fontId="6" fillId="8" borderId="17" xfId="0" applyNumberFormat="1" applyFont="1" applyFill="1" applyBorder="1" applyAlignment="1" applyProtection="1">
      <alignment horizontal="right" vertical="center" wrapText="1"/>
      <protection locked="0"/>
    </xf>
    <xf numFmtId="10" fontId="6" fillId="8" borderId="15" xfId="4" applyNumberFormat="1" applyFont="1" applyFill="1" applyBorder="1" applyAlignment="1" applyProtection="1">
      <alignment horizontal="right" vertical="center" wrapText="1"/>
      <protection locked="0"/>
    </xf>
    <xf numFmtId="4" fontId="6" fillId="8" borderId="35" xfId="0" applyNumberFormat="1" applyFont="1" applyFill="1" applyBorder="1" applyAlignment="1" applyProtection="1">
      <alignment horizontal="right" vertical="center" wrapText="1"/>
      <protection locked="0"/>
    </xf>
    <xf numFmtId="10" fontId="6" fillId="8" borderId="31" xfId="4" applyNumberFormat="1" applyFont="1" applyFill="1" applyBorder="1" applyAlignment="1" applyProtection="1">
      <alignment horizontal="right" vertical="center" wrapText="1"/>
      <protection locked="0"/>
    </xf>
    <xf numFmtId="4" fontId="6" fillId="10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10" borderId="14" xfId="0" applyNumberFormat="1" applyFont="1" applyFill="1" applyBorder="1" applyAlignment="1" applyProtection="1">
      <alignment horizontal="center" vertical="center" wrapText="1"/>
      <protection locked="0"/>
    </xf>
    <xf numFmtId="4" fontId="11" fillId="10" borderId="14" xfId="0" applyNumberFormat="1" applyFont="1" applyFill="1" applyBorder="1" applyAlignment="1" applyProtection="1">
      <alignment horizontal="left" vertical="center"/>
      <protection locked="0"/>
    </xf>
    <xf numFmtId="4" fontId="6" fillId="10" borderId="14" xfId="0" applyNumberFormat="1" applyFont="1" applyFill="1" applyBorder="1" applyAlignment="1" applyProtection="1">
      <alignment horizontal="left" vertical="center" wrapText="1"/>
      <protection locked="0"/>
    </xf>
    <xf numFmtId="4" fontId="6" fillId="10" borderId="14" xfId="0" applyNumberFormat="1" applyFont="1" applyFill="1" applyBorder="1" applyAlignment="1" applyProtection="1">
      <alignment horizontal="right" vertical="center" wrapText="1"/>
      <protection locked="0"/>
    </xf>
    <xf numFmtId="4" fontId="6" fillId="10" borderId="17" xfId="0" applyNumberFormat="1" applyFont="1" applyFill="1" applyBorder="1" applyAlignment="1" applyProtection="1">
      <alignment horizontal="center" vertical="center" wrapText="1"/>
      <protection locked="0"/>
    </xf>
    <xf numFmtId="4" fontId="6" fillId="10" borderId="15" xfId="0" applyNumberFormat="1" applyFont="1" applyFill="1" applyBorder="1" applyAlignment="1" applyProtection="1">
      <alignment horizontal="center" vertical="center" wrapText="1"/>
      <protection locked="0"/>
    </xf>
    <xf numFmtId="4" fontId="11" fillId="10" borderId="15" xfId="0" applyNumberFormat="1" applyFont="1" applyFill="1" applyBorder="1" applyAlignment="1" applyProtection="1">
      <alignment horizontal="left" vertical="center"/>
      <protection locked="0"/>
    </xf>
    <xf numFmtId="4" fontId="6" fillId="10" borderId="15" xfId="0" applyNumberFormat="1" applyFont="1" applyFill="1" applyBorder="1" applyAlignment="1" applyProtection="1">
      <alignment horizontal="left" vertical="center" wrapText="1"/>
      <protection locked="0"/>
    </xf>
    <xf numFmtId="4" fontId="6" fillId="10" borderId="15" xfId="0" applyNumberFormat="1" applyFont="1" applyFill="1" applyBorder="1" applyAlignment="1" applyProtection="1">
      <alignment horizontal="right" vertical="center" wrapText="1"/>
      <protection locked="0"/>
    </xf>
    <xf numFmtId="4" fontId="6" fillId="10" borderId="35" xfId="0" applyNumberFormat="1" applyFont="1" applyFill="1" applyBorder="1" applyAlignment="1" applyProtection="1">
      <alignment horizontal="center" vertical="center" wrapText="1"/>
      <protection locked="0"/>
    </xf>
    <xf numFmtId="4" fontId="6" fillId="10" borderId="31" xfId="0" applyNumberFormat="1" applyFont="1" applyFill="1" applyBorder="1" applyAlignment="1" applyProtection="1">
      <alignment horizontal="center" vertical="center" wrapText="1"/>
      <protection locked="0"/>
    </xf>
    <xf numFmtId="4" fontId="11" fillId="10" borderId="31" xfId="0" applyNumberFormat="1" applyFont="1" applyFill="1" applyBorder="1" applyAlignment="1" applyProtection="1">
      <alignment horizontal="left" vertical="center"/>
      <protection locked="0"/>
    </xf>
    <xf numFmtId="4" fontId="6" fillId="10" borderId="31" xfId="0" applyNumberFormat="1" applyFont="1" applyFill="1" applyBorder="1" applyAlignment="1" applyProtection="1">
      <alignment horizontal="left" vertical="center" wrapText="1"/>
      <protection locked="0"/>
    </xf>
    <xf numFmtId="4" fontId="6" fillId="10" borderId="31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3" fillId="0" borderId="33" xfId="0" applyFont="1" applyBorder="1" applyAlignment="1">
      <alignment horizontal="right" vertical="center"/>
    </xf>
    <xf numFmtId="0" fontId="23" fillId="0" borderId="50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3" fillId="0" borderId="38" xfId="0" applyFont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3" fillId="0" borderId="34" xfId="0" applyFont="1" applyBorder="1" applyAlignment="1">
      <alignment horizontal="right" vertical="center"/>
    </xf>
    <xf numFmtId="0" fontId="23" fillId="0" borderId="42" xfId="0" applyFont="1" applyBorder="1" applyAlignment="1">
      <alignment horizontal="left" vertical="center"/>
    </xf>
    <xf numFmtId="166" fontId="20" fillId="11" borderId="42" xfId="0" applyNumberFormat="1" applyFont="1" applyFill="1" applyBorder="1" applyAlignment="1">
      <alignment vertical="center"/>
    </xf>
    <xf numFmtId="166" fontId="20" fillId="0" borderId="0" xfId="0" applyNumberFormat="1" applyFont="1" applyAlignment="1">
      <alignment vertical="center"/>
    </xf>
    <xf numFmtId="0" fontId="20" fillId="0" borderId="4" xfId="0" applyNumberFormat="1" applyFont="1" applyBorder="1" applyAlignment="1">
      <alignment horizontal="right" vertical="center"/>
    </xf>
    <xf numFmtId="0" fontId="20" fillId="0" borderId="55" xfId="0" applyNumberFormat="1" applyFont="1" applyBorder="1" applyAlignment="1">
      <alignment horizontal="left" vertical="center"/>
    </xf>
    <xf numFmtId="0" fontId="20" fillId="0" borderId="39" xfId="0" applyNumberFormat="1" applyFont="1" applyBorder="1" applyAlignment="1">
      <alignment horizontal="right" vertical="center"/>
    </xf>
    <xf numFmtId="0" fontId="20" fillId="0" borderId="37" xfId="0" applyNumberFormat="1" applyFont="1" applyBorder="1" applyAlignment="1">
      <alignment horizontal="left" vertical="center"/>
    </xf>
    <xf numFmtId="0" fontId="20" fillId="0" borderId="45" xfId="0" applyNumberFormat="1" applyFont="1" applyBorder="1" applyAlignment="1">
      <alignment horizontal="right" vertical="center"/>
    </xf>
    <xf numFmtId="0" fontId="20" fillId="0" borderId="22" xfId="0" applyNumberFormat="1" applyFont="1" applyBorder="1" applyAlignment="1">
      <alignment horizontal="left" vertical="center"/>
    </xf>
    <xf numFmtId="0" fontId="20" fillId="0" borderId="0" xfId="0" applyNumberFormat="1" applyFont="1" applyAlignment="1">
      <alignment horizontal="right" vertical="center"/>
    </xf>
    <xf numFmtId="0" fontId="20" fillId="0" borderId="7" xfId="0" applyNumberFormat="1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9" fillId="5" borderId="0" xfId="0" applyFont="1" applyFill="1" applyAlignment="1">
      <alignment vertical="center"/>
    </xf>
    <xf numFmtId="16" fontId="8" fillId="2" borderId="25" xfId="0" applyNumberFormat="1" applyFont="1" applyFill="1" applyBorder="1" applyAlignment="1">
      <alignment vertical="center"/>
    </xf>
    <xf numFmtId="0" fontId="6" fillId="10" borderId="1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49" fontId="6" fillId="10" borderId="2" xfId="0" applyNumberFormat="1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4" fontId="6" fillId="8" borderId="51" xfId="0" applyNumberFormat="1" applyFont="1" applyFill="1" applyBorder="1" applyAlignment="1">
      <alignment horizontal="right" vertical="center" wrapText="1"/>
    </xf>
    <xf numFmtId="4" fontId="6" fillId="8" borderId="48" xfId="0" applyNumberFormat="1" applyFont="1" applyFill="1" applyBorder="1" applyAlignment="1">
      <alignment horizontal="right" vertical="center" wrapText="1"/>
    </xf>
    <xf numFmtId="4" fontId="8" fillId="4" borderId="37" xfId="0" applyNumberFormat="1" applyFont="1" applyFill="1" applyBorder="1" applyAlignment="1">
      <alignment vertical="center"/>
    </xf>
    <xf numFmtId="165" fontId="6" fillId="8" borderId="1" xfId="0" applyNumberFormat="1" applyFont="1" applyFill="1" applyBorder="1" applyAlignment="1">
      <alignment horizontal="right" vertical="center" wrapText="1"/>
    </xf>
    <xf numFmtId="0" fontId="6" fillId="2" borderId="33" xfId="0" applyFont="1" applyFill="1" applyBorder="1" applyAlignment="1">
      <alignment vertical="center" wrapText="1"/>
    </xf>
    <xf numFmtId="0" fontId="6" fillId="0" borderId="54" xfId="0" applyFont="1" applyBorder="1" applyAlignment="1">
      <alignment horizontal="center" vertical="center" wrapText="1"/>
    </xf>
    <xf numFmtId="165" fontId="6" fillId="8" borderId="35" xfId="0" applyNumberFormat="1" applyFont="1" applyFill="1" applyBorder="1" applyAlignment="1">
      <alignment horizontal="right" vertical="center" wrapText="1"/>
    </xf>
    <xf numFmtId="4" fontId="6" fillId="2" borderId="9" xfId="0" applyNumberFormat="1" applyFont="1" applyFill="1" applyBorder="1" applyAlignment="1">
      <alignment horizontal="right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0" fontId="6" fillId="10" borderId="35" xfId="0" applyFont="1" applyFill="1" applyBorder="1" applyAlignment="1">
      <alignment horizontal="center" vertical="center" wrapText="1"/>
    </xf>
    <xf numFmtId="0" fontId="6" fillId="10" borderId="31" xfId="0" applyFont="1" applyFill="1" applyBorder="1" applyAlignment="1">
      <alignment horizontal="center" vertical="center" wrapText="1"/>
    </xf>
    <xf numFmtId="49" fontId="11" fillId="10" borderId="31" xfId="0" applyNumberFormat="1" applyFont="1" applyFill="1" applyBorder="1" applyAlignment="1">
      <alignment horizontal="left" vertical="center"/>
    </xf>
    <xf numFmtId="49" fontId="6" fillId="10" borderId="31" xfId="0" applyNumberFormat="1" applyFont="1" applyFill="1" applyBorder="1" applyAlignment="1">
      <alignment horizontal="left" vertical="center" wrapText="1"/>
    </xf>
    <xf numFmtId="165" fontId="6" fillId="10" borderId="31" xfId="0" applyNumberFormat="1" applyFont="1" applyFill="1" applyBorder="1" applyAlignment="1">
      <alignment horizontal="right" vertical="center" wrapText="1"/>
    </xf>
    <xf numFmtId="0" fontId="8" fillId="2" borderId="25" xfId="0" applyFont="1" applyFill="1" applyBorder="1" applyAlignment="1">
      <alignment vertical="center"/>
    </xf>
    <xf numFmtId="0" fontId="8" fillId="2" borderId="26" xfId="0" applyFont="1" applyFill="1" applyBorder="1" applyAlignment="1">
      <alignment vertical="center"/>
    </xf>
    <xf numFmtId="0" fontId="8" fillId="2" borderId="32" xfId="0" applyFont="1" applyFill="1" applyBorder="1" applyAlignment="1">
      <alignment vertical="center"/>
    </xf>
    <xf numFmtId="0" fontId="8" fillId="2" borderId="37" xfId="0" applyFont="1" applyFill="1" applyBorder="1" applyAlignment="1">
      <alignment vertical="center"/>
    </xf>
    <xf numFmtId="0" fontId="12" fillId="2" borderId="31" xfId="0" applyFont="1" applyFill="1" applyBorder="1" applyAlignment="1">
      <alignment vertical="center" wrapText="1"/>
    </xf>
    <xf numFmtId="0" fontId="12" fillId="0" borderId="31" xfId="0" applyNumberFormat="1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3" fontId="8" fillId="2" borderId="0" xfId="0" applyNumberFormat="1" applyFont="1" applyFill="1" applyBorder="1" applyAlignment="1">
      <alignment horizontal="center" vertical="center"/>
    </xf>
    <xf numFmtId="3" fontId="8" fillId="2" borderId="25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4" fontId="8" fillId="0" borderId="37" xfId="0" applyNumberFormat="1" applyFont="1" applyFill="1" applyBorder="1" applyAlignment="1">
      <alignment vertical="center"/>
    </xf>
    <xf numFmtId="4" fontId="6" fillId="10" borderId="14" xfId="0" applyNumberFormat="1" applyFont="1" applyFill="1" applyBorder="1" applyAlignment="1">
      <alignment horizontal="left" vertical="center"/>
    </xf>
    <xf numFmtId="4" fontId="6" fillId="10" borderId="15" xfId="0" applyNumberFormat="1" applyFont="1" applyFill="1" applyBorder="1" applyAlignment="1">
      <alignment horizontal="left" vertical="center"/>
    </xf>
    <xf numFmtId="4" fontId="6" fillId="10" borderId="31" xfId="0" applyNumberFormat="1" applyFont="1" applyFill="1" applyBorder="1" applyAlignment="1">
      <alignment horizontal="left" vertical="center"/>
    </xf>
    <xf numFmtId="10" fontId="12" fillId="8" borderId="11" xfId="4" applyNumberFormat="1" applyFont="1" applyFill="1" applyBorder="1" applyAlignment="1">
      <alignment horizontal="right" vertical="center" wrapText="1"/>
    </xf>
    <xf numFmtId="10" fontId="12" fillId="8" borderId="15" xfId="4" applyNumberFormat="1" applyFont="1" applyFill="1" applyBorder="1" applyAlignment="1">
      <alignment horizontal="right" vertical="center" wrapText="1"/>
    </xf>
    <xf numFmtId="4" fontId="12" fillId="10" borderId="30" xfId="0" applyNumberFormat="1" applyFont="1" applyFill="1" applyBorder="1" applyAlignment="1">
      <alignment horizontal="center" vertical="center" wrapText="1"/>
    </xf>
    <xf numFmtId="4" fontId="12" fillId="10" borderId="11" xfId="0" applyNumberFormat="1" applyFont="1" applyFill="1" applyBorder="1" applyAlignment="1">
      <alignment horizontal="center" vertical="center" wrapText="1"/>
    </xf>
    <xf numFmtId="4" fontId="17" fillId="10" borderId="11" xfId="0" applyNumberFormat="1" applyFont="1" applyFill="1" applyBorder="1" applyAlignment="1">
      <alignment horizontal="left" vertical="center"/>
    </xf>
    <xf numFmtId="4" fontId="12" fillId="10" borderId="11" xfId="0" applyNumberFormat="1" applyFont="1" applyFill="1" applyBorder="1" applyAlignment="1">
      <alignment horizontal="left" vertical="center" wrapText="1"/>
    </xf>
    <xf numFmtId="4" fontId="12" fillId="10" borderId="11" xfId="0" applyNumberFormat="1" applyFont="1" applyFill="1" applyBorder="1" applyAlignment="1">
      <alignment horizontal="right" vertical="center" wrapText="1"/>
    </xf>
    <xf numFmtId="0" fontId="14" fillId="2" borderId="40" xfId="0" applyFont="1" applyFill="1" applyBorder="1" applyAlignment="1">
      <alignment horizontal="center" vertical="center" wrapText="1"/>
    </xf>
    <xf numFmtId="4" fontId="12" fillId="8" borderId="30" xfId="0" applyNumberFormat="1" applyFont="1" applyFill="1" applyBorder="1" applyAlignment="1">
      <alignment horizontal="right" vertical="center" wrapText="1"/>
    </xf>
    <xf numFmtId="0" fontId="14" fillId="2" borderId="58" xfId="0" applyFont="1" applyFill="1" applyBorder="1" applyAlignment="1">
      <alignment horizontal="center" vertical="center" wrapText="1"/>
    </xf>
    <xf numFmtId="10" fontId="12" fillId="8" borderId="31" xfId="4" applyNumberFormat="1" applyFont="1" applyFill="1" applyBorder="1" applyAlignment="1">
      <alignment horizontal="right" vertical="center" wrapText="1"/>
    </xf>
    <xf numFmtId="4" fontId="12" fillId="10" borderId="35" xfId="0" applyNumberFormat="1" applyFont="1" applyFill="1" applyBorder="1" applyAlignment="1">
      <alignment horizontal="center" vertical="center" wrapText="1"/>
    </xf>
    <xf numFmtId="4" fontId="12" fillId="10" borderId="31" xfId="0" applyNumberFormat="1" applyFont="1" applyFill="1" applyBorder="1" applyAlignment="1">
      <alignment horizontal="center" vertical="center" wrapText="1"/>
    </xf>
    <xf numFmtId="4" fontId="17" fillId="10" borderId="31" xfId="0" applyNumberFormat="1" applyFont="1" applyFill="1" applyBorder="1" applyAlignment="1">
      <alignment horizontal="left" vertical="center"/>
    </xf>
    <xf numFmtId="4" fontId="12" fillId="10" borderId="31" xfId="0" applyNumberFormat="1" applyFont="1" applyFill="1" applyBorder="1" applyAlignment="1">
      <alignment horizontal="left" vertical="center" wrapText="1"/>
    </xf>
    <xf numFmtId="4" fontId="14" fillId="6" borderId="26" xfId="0" applyNumberFormat="1" applyFont="1" applyFill="1" applyBorder="1" applyAlignment="1">
      <alignment vertical="center"/>
    </xf>
    <xf numFmtId="4" fontId="14" fillId="6" borderId="24" xfId="0" applyNumberFormat="1" applyFont="1" applyFill="1" applyBorder="1" applyAlignment="1">
      <alignment horizontal="right" vertical="center"/>
    </xf>
    <xf numFmtId="4" fontId="14" fillId="0" borderId="37" xfId="0" applyNumberFormat="1" applyFont="1" applyFill="1" applyBorder="1" applyAlignment="1">
      <alignment vertical="center"/>
    </xf>
    <xf numFmtId="0" fontId="5" fillId="0" borderId="15" xfId="0" applyFont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49" fontId="6" fillId="0" borderId="15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0" fontId="6" fillId="2" borderId="31" xfId="0" applyFont="1" applyFill="1" applyBorder="1" applyAlignment="1">
      <alignment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10" borderId="17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49" fontId="11" fillId="10" borderId="15" xfId="0" applyNumberFormat="1" applyFont="1" applyFill="1" applyBorder="1" applyAlignment="1">
      <alignment horizontal="left" vertical="center"/>
    </xf>
    <xf numFmtId="49" fontId="6" fillId="10" borderId="15" xfId="0" applyNumberFormat="1" applyFont="1" applyFill="1" applyBorder="1" applyAlignment="1">
      <alignment horizontal="left" vertical="center" wrapText="1"/>
    </xf>
    <xf numFmtId="165" fontId="6" fillId="8" borderId="17" xfId="0" applyNumberFormat="1" applyFont="1" applyFill="1" applyBorder="1" applyAlignment="1">
      <alignment horizontal="right" vertical="center" wrapText="1"/>
    </xf>
    <xf numFmtId="0" fontId="14" fillId="2" borderId="46" xfId="0" applyFont="1" applyFill="1" applyBorder="1" applyAlignment="1">
      <alignment horizontal="center" vertical="center" wrapText="1"/>
    </xf>
    <xf numFmtId="165" fontId="12" fillId="8" borderId="17" xfId="0" applyNumberFormat="1" applyFont="1" applyFill="1" applyBorder="1" applyAlignment="1">
      <alignment horizontal="right" vertical="center" wrapText="1"/>
    </xf>
    <xf numFmtId="0" fontId="12" fillId="10" borderId="17" xfId="0" applyFont="1" applyFill="1" applyBorder="1" applyAlignment="1">
      <alignment horizontal="center" vertical="center" wrapText="1"/>
    </xf>
    <xf numFmtId="0" fontId="12" fillId="10" borderId="15" xfId="0" applyFont="1" applyFill="1" applyBorder="1" applyAlignment="1">
      <alignment horizontal="center" vertical="center" wrapText="1"/>
    </xf>
    <xf numFmtId="49" fontId="17" fillId="10" borderId="15" xfId="0" applyNumberFormat="1" applyFont="1" applyFill="1" applyBorder="1" applyAlignment="1">
      <alignment horizontal="left" vertical="center"/>
    </xf>
    <xf numFmtId="49" fontId="12" fillId="10" borderId="15" xfId="0" applyNumberFormat="1" applyFont="1" applyFill="1" applyBorder="1" applyAlignment="1">
      <alignment horizontal="left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49" fontId="17" fillId="10" borderId="2" xfId="0" applyNumberFormat="1" applyFont="1" applyFill="1" applyBorder="1" applyAlignment="1">
      <alignment horizontal="left" vertical="center"/>
    </xf>
    <xf numFmtId="49" fontId="12" fillId="10" borderId="2" xfId="0" applyNumberFormat="1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6" fillId="10" borderId="15" xfId="0" applyNumberFormat="1" applyFont="1" applyFill="1" applyBorder="1" applyAlignment="1">
      <alignment horizontal="left" vertical="center"/>
    </xf>
    <xf numFmtId="49" fontId="6" fillId="10" borderId="2" xfId="0" applyNumberFormat="1" applyFont="1" applyFill="1" applyBorder="1" applyAlignment="1">
      <alignment horizontal="left" vertical="center"/>
    </xf>
    <xf numFmtId="0" fontId="12" fillId="2" borderId="31" xfId="0" applyFont="1" applyFill="1" applyBorder="1" applyAlignment="1">
      <alignment horizontal="left" vertical="center" wrapText="1"/>
    </xf>
    <xf numFmtId="3" fontId="12" fillId="2" borderId="31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 wrapText="1"/>
    </xf>
    <xf numFmtId="165" fontId="12" fillId="8" borderId="35" xfId="0" applyNumberFormat="1" applyFont="1" applyFill="1" applyBorder="1" applyAlignment="1">
      <alignment horizontal="right" vertical="center" wrapText="1"/>
    </xf>
    <xf numFmtId="0" fontId="12" fillId="10" borderId="35" xfId="0" applyFont="1" applyFill="1" applyBorder="1" applyAlignment="1">
      <alignment horizontal="center" vertical="center" wrapText="1"/>
    </xf>
    <xf numFmtId="0" fontId="12" fillId="10" borderId="31" xfId="0" applyFont="1" applyFill="1" applyBorder="1" applyAlignment="1">
      <alignment horizontal="center" vertical="center" wrapText="1"/>
    </xf>
    <xf numFmtId="49" fontId="17" fillId="10" borderId="31" xfId="0" applyNumberFormat="1" applyFont="1" applyFill="1" applyBorder="1" applyAlignment="1">
      <alignment horizontal="left" vertical="center"/>
    </xf>
    <xf numFmtId="49" fontId="12" fillId="10" borderId="31" xfId="0" applyNumberFormat="1" applyFont="1" applyFill="1" applyBorder="1" applyAlignment="1">
      <alignment horizontal="left" vertical="center" wrapText="1"/>
    </xf>
    <xf numFmtId="4" fontId="12" fillId="8" borderId="51" xfId="0" applyNumberFormat="1" applyFont="1" applyFill="1" applyBorder="1" applyAlignment="1">
      <alignment horizontal="right" vertical="center" wrapText="1"/>
    </xf>
    <xf numFmtId="4" fontId="12" fillId="8" borderId="48" xfId="0" applyNumberFormat="1" applyFont="1" applyFill="1" applyBorder="1" applyAlignment="1">
      <alignment horizontal="righ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4" fontId="14" fillId="4" borderId="37" xfId="0" applyNumberFormat="1" applyFont="1" applyFill="1" applyBorder="1" applyAlignment="1">
      <alignment vertical="center"/>
    </xf>
    <xf numFmtId="0" fontId="6" fillId="0" borderId="31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3" fontId="6" fillId="0" borderId="15" xfId="0" quotePrefix="1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/>
    </xf>
    <xf numFmtId="3" fontId="6" fillId="2" borderId="15" xfId="0" quotePrefix="1" applyNumberFormat="1" applyFont="1" applyFill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3" fontId="6" fillId="2" borderId="31" xfId="0" quotePrefix="1" applyNumberFormat="1" applyFont="1" applyFill="1" applyBorder="1" applyAlignment="1">
      <alignment horizontal="center" vertical="center"/>
    </xf>
    <xf numFmtId="4" fontId="6" fillId="2" borderId="54" xfId="0" applyNumberFormat="1" applyFont="1" applyFill="1" applyBorder="1" applyAlignment="1">
      <alignment horizontal="center" vertical="center"/>
    </xf>
    <xf numFmtId="49" fontId="6" fillId="10" borderId="31" xfId="0" applyNumberFormat="1" applyFont="1" applyFill="1" applyBorder="1" applyAlignment="1">
      <alignment horizontal="left" vertical="center"/>
    </xf>
    <xf numFmtId="4" fontId="12" fillId="10" borderId="31" xfId="0" applyNumberFormat="1" applyFont="1" applyFill="1" applyBorder="1" applyAlignment="1">
      <alignment horizontal="left" vertical="center"/>
    </xf>
    <xf numFmtId="49" fontId="12" fillId="10" borderId="2" xfId="0" applyNumberFormat="1" applyFont="1" applyFill="1" applyBorder="1" applyAlignment="1">
      <alignment horizontal="left" vertical="center"/>
    </xf>
    <xf numFmtId="0" fontId="12" fillId="0" borderId="14" xfId="0" applyFont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3" fontId="6" fillId="0" borderId="14" xfId="0" quotePrefix="1" applyNumberFormat="1" applyFont="1" applyBorder="1" applyAlignment="1">
      <alignment horizontal="center" vertical="center"/>
    </xf>
    <xf numFmtId="4" fontId="6" fillId="0" borderId="53" xfId="0" applyNumberFormat="1" applyFont="1" applyBorder="1" applyAlignment="1">
      <alignment horizontal="center" vertical="center"/>
    </xf>
    <xf numFmtId="4" fontId="6" fillId="8" borderId="56" xfId="0" applyNumberFormat="1" applyFont="1" applyFill="1" applyBorder="1" applyAlignment="1">
      <alignment horizontal="right" vertical="center" wrapText="1"/>
    </xf>
    <xf numFmtId="0" fontId="12" fillId="2" borderId="14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horizontal="center" vertical="center" wrapText="1"/>
    </xf>
    <xf numFmtId="3" fontId="14" fillId="2" borderId="25" xfId="0" applyNumberFormat="1" applyFont="1" applyFill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 applyProtection="1">
      <alignment vertical="center"/>
    </xf>
    <xf numFmtId="0" fontId="6" fillId="0" borderId="31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10" borderId="13" xfId="0" applyFont="1" applyFill="1" applyBorder="1" applyAlignment="1">
      <alignment horizontal="center" vertical="center" wrapText="1"/>
    </xf>
    <xf numFmtId="0" fontId="6" fillId="10" borderId="14" xfId="0" applyFont="1" applyFill="1" applyBorder="1" applyAlignment="1">
      <alignment horizontal="center" vertical="center" wrapText="1"/>
    </xf>
    <xf numFmtId="49" fontId="6" fillId="10" borderId="14" xfId="0" applyNumberFormat="1" applyFont="1" applyFill="1" applyBorder="1" applyAlignment="1">
      <alignment horizontal="left" vertical="center"/>
    </xf>
    <xf numFmtId="49" fontId="6" fillId="10" borderId="14" xfId="0" applyNumberFormat="1" applyFont="1" applyFill="1" applyBorder="1" applyAlignment="1">
      <alignment horizontal="left" vertical="center" wrapText="1"/>
    </xf>
    <xf numFmtId="10" fontId="12" fillId="2" borderId="37" xfId="4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" fontId="6" fillId="8" borderId="1" xfId="0" applyNumberFormat="1" applyFont="1" applyFill="1" applyBorder="1" applyAlignment="1">
      <alignment horizontal="right" vertical="center" wrapText="1"/>
    </xf>
    <xf numFmtId="10" fontId="6" fillId="8" borderId="2" xfId="4" applyNumberFormat="1" applyFont="1" applyFill="1" applyBorder="1" applyAlignment="1">
      <alignment horizontal="right" vertical="center" wrapText="1"/>
    </xf>
    <xf numFmtId="4" fontId="6" fillId="10" borderId="2" xfId="0" applyNumberFormat="1" applyFont="1" applyFill="1" applyBorder="1" applyAlignment="1">
      <alignment horizontal="righ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3" fontId="12" fillId="2" borderId="14" xfId="0" applyNumberFormat="1" applyFont="1" applyFill="1" applyBorder="1" applyAlignment="1">
      <alignment horizontal="center" vertical="center" wrapText="1"/>
    </xf>
    <xf numFmtId="49" fontId="12" fillId="10" borderId="15" xfId="0" applyNumberFormat="1" applyFont="1" applyFill="1" applyBorder="1" applyAlignment="1">
      <alignment horizontal="left" vertical="center"/>
    </xf>
    <xf numFmtId="49" fontId="12" fillId="10" borderId="31" xfId="0" applyNumberFormat="1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4" fontId="12" fillId="10" borderId="33" xfId="0" applyNumberFormat="1" applyFont="1" applyFill="1" applyBorder="1" applyAlignment="1">
      <alignment horizontal="center" vertical="center" wrapText="1"/>
    </xf>
    <xf numFmtId="3" fontId="12" fillId="10" borderId="35" xfId="0" applyNumberFormat="1" applyFont="1" applyFill="1" applyBorder="1" applyAlignment="1">
      <alignment horizontal="center" vertical="center" wrapText="1"/>
    </xf>
    <xf numFmtId="0" fontId="12" fillId="10" borderId="33" xfId="0" applyFont="1" applyFill="1" applyBorder="1" applyAlignment="1">
      <alignment horizontal="center" vertical="center" wrapText="1"/>
    </xf>
    <xf numFmtId="3" fontId="12" fillId="10" borderId="1" xfId="0" applyNumberFormat="1" applyFont="1" applyFill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 vertical="center" wrapText="1"/>
    </xf>
    <xf numFmtId="0" fontId="6" fillId="12" borderId="14" xfId="0" applyFont="1" applyFill="1" applyBorder="1" applyAlignment="1">
      <alignment vertical="center" wrapText="1"/>
    </xf>
    <xf numFmtId="0" fontId="6" fillId="12" borderId="14" xfId="0" applyFont="1" applyFill="1" applyBorder="1" applyAlignment="1">
      <alignment horizontal="center" vertical="center" wrapText="1"/>
    </xf>
    <xf numFmtId="0" fontId="6" fillId="12" borderId="15" xfId="0" applyFont="1" applyFill="1" applyBorder="1" applyAlignment="1">
      <alignment vertical="center" wrapText="1"/>
    </xf>
    <xf numFmtId="0" fontId="6" fillId="12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12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center" vertical="center"/>
    </xf>
    <xf numFmtId="3" fontId="6" fillId="12" borderId="15" xfId="0" applyNumberFormat="1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12" borderId="31" xfId="0" applyFont="1" applyFill="1" applyBorder="1" applyAlignment="1">
      <alignment vertical="center" wrapText="1"/>
    </xf>
    <xf numFmtId="0" fontId="6" fillId="12" borderId="3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right" vertical="center" wrapText="1"/>
    </xf>
    <xf numFmtId="10" fontId="6" fillId="0" borderId="14" xfId="4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6" fillId="12" borderId="34" xfId="0" applyFont="1" applyFill="1" applyBorder="1" applyAlignment="1">
      <alignment horizontal="center" vertical="center" wrapText="1"/>
    </xf>
    <xf numFmtId="3" fontId="6" fillId="12" borderId="14" xfId="0" applyNumberFormat="1" applyFont="1" applyFill="1" applyBorder="1" applyAlignment="1">
      <alignment horizontal="center" vertical="center" wrapText="1"/>
    </xf>
    <xf numFmtId="0" fontId="6" fillId="12" borderId="40" xfId="0" applyFont="1" applyFill="1" applyBorder="1" applyAlignment="1">
      <alignment horizontal="center" vertical="center" wrapText="1"/>
    </xf>
    <xf numFmtId="3" fontId="6" fillId="12" borderId="9" xfId="0" applyNumberFormat="1" applyFont="1" applyFill="1" applyBorder="1" applyAlignment="1">
      <alignment horizontal="center" vertical="center" wrapText="1"/>
    </xf>
    <xf numFmtId="0" fontId="6" fillId="12" borderId="38" xfId="0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right" vertical="center" wrapText="1"/>
    </xf>
    <xf numFmtId="0" fontId="6" fillId="0" borderId="48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left" vertical="center"/>
    </xf>
    <xf numFmtId="49" fontId="6" fillId="0" borderId="15" xfId="0" applyNumberFormat="1" applyFont="1" applyFill="1" applyBorder="1" applyAlignment="1">
      <alignment horizontal="left" vertical="center" wrapText="1"/>
    </xf>
    <xf numFmtId="4" fontId="6" fillId="0" borderId="15" xfId="4" applyNumberFormat="1" applyFont="1" applyFill="1" applyBorder="1" applyAlignment="1">
      <alignment horizontal="right" vertical="center" wrapText="1"/>
    </xf>
    <xf numFmtId="4" fontId="6" fillId="0" borderId="16" xfId="0" applyNumberFormat="1" applyFont="1" applyFill="1" applyBorder="1" applyAlignment="1">
      <alignment horizontal="right" vertical="center" wrapText="1"/>
    </xf>
    <xf numFmtId="4" fontId="6" fillId="12" borderId="15" xfId="0" applyNumberFormat="1" applyFont="1" applyFill="1" applyBorder="1" applyAlignment="1">
      <alignment horizontal="right" vertical="center" wrapText="1"/>
    </xf>
    <xf numFmtId="4" fontId="6" fillId="12" borderId="15" xfId="4" applyNumberFormat="1" applyFont="1" applyFill="1" applyBorder="1" applyAlignment="1">
      <alignment horizontal="right" vertical="center" wrapText="1"/>
    </xf>
    <xf numFmtId="4" fontId="6" fillId="12" borderId="16" xfId="0" applyNumberFormat="1" applyFont="1" applyFill="1" applyBorder="1" applyAlignment="1">
      <alignment horizontal="right" vertical="center" wrapText="1"/>
    </xf>
    <xf numFmtId="0" fontId="6" fillId="12" borderId="29" xfId="0" applyFont="1" applyFill="1" applyBorder="1" applyAlignment="1">
      <alignment horizontal="center" vertical="center" wrapText="1"/>
    </xf>
    <xf numFmtId="4" fontId="6" fillId="12" borderId="11" xfId="0" applyNumberFormat="1" applyFont="1" applyFill="1" applyBorder="1" applyAlignment="1">
      <alignment horizontal="right" vertical="center" wrapText="1"/>
    </xf>
    <xf numFmtId="4" fontId="6" fillId="12" borderId="11" xfId="4" applyNumberFormat="1" applyFont="1" applyFill="1" applyBorder="1" applyAlignment="1">
      <alignment horizontal="right" vertical="center" wrapText="1"/>
    </xf>
    <xf numFmtId="4" fontId="6" fillId="12" borderId="12" xfId="0" applyNumberFormat="1" applyFont="1" applyFill="1" applyBorder="1" applyAlignment="1">
      <alignment horizontal="right" vertical="center" wrapText="1"/>
    </xf>
    <xf numFmtId="4" fontId="8" fillId="6" borderId="37" xfId="0" applyNumberFormat="1" applyFont="1" applyFill="1" applyBorder="1" applyAlignment="1">
      <alignment vertical="center"/>
    </xf>
    <xf numFmtId="4" fontId="8" fillId="6" borderId="52" xfId="0" applyNumberFormat="1" applyFont="1" applyFill="1" applyBorder="1" applyAlignment="1">
      <alignment vertical="center"/>
    </xf>
    <xf numFmtId="0" fontId="12" fillId="12" borderId="15" xfId="0" applyFont="1" applyFill="1" applyBorder="1" applyAlignment="1">
      <alignment vertical="center" wrapText="1"/>
    </xf>
    <xf numFmtId="0" fontId="12" fillId="12" borderId="1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4" fontId="12" fillId="0" borderId="17" xfId="0" applyNumberFormat="1" applyFont="1" applyFill="1" applyBorder="1" applyAlignment="1">
      <alignment horizontal="right" vertical="center" wrapText="1"/>
    </xf>
    <xf numFmtId="10" fontId="12" fillId="0" borderId="15" xfId="4" applyNumberFormat="1" applyFont="1" applyFill="1" applyBorder="1" applyAlignment="1">
      <alignment horizontal="right" vertical="center" wrapText="1"/>
    </xf>
    <xf numFmtId="4" fontId="12" fillId="0" borderId="15" xfId="0" applyNumberFormat="1" applyFont="1" applyFill="1" applyBorder="1" applyAlignment="1">
      <alignment horizontal="right" vertical="center" wrapText="1"/>
    </xf>
    <xf numFmtId="4" fontId="12" fillId="0" borderId="16" xfId="0" applyNumberFormat="1" applyFont="1" applyFill="1" applyBorder="1" applyAlignment="1">
      <alignment horizontal="right" vertical="center" wrapText="1"/>
    </xf>
    <xf numFmtId="4" fontId="12" fillId="0" borderId="17" xfId="0" applyNumberFormat="1" applyFont="1" applyFill="1" applyBorder="1" applyAlignment="1">
      <alignment horizontal="center" vertical="center" wrapText="1"/>
    </xf>
    <xf numFmtId="4" fontId="12" fillId="0" borderId="15" xfId="0" applyNumberFormat="1" applyFont="1" applyFill="1" applyBorder="1" applyAlignment="1">
      <alignment horizontal="center" vertical="center" wrapText="1"/>
    </xf>
    <xf numFmtId="4" fontId="12" fillId="0" borderId="15" xfId="0" applyNumberFormat="1" applyFont="1" applyFill="1" applyBorder="1" applyAlignment="1">
      <alignment horizontal="left" vertical="center"/>
    </xf>
    <xf numFmtId="4" fontId="12" fillId="0" borderId="15" xfId="0" applyNumberFormat="1" applyFont="1" applyFill="1" applyBorder="1" applyAlignment="1">
      <alignment horizontal="left" vertical="center" wrapText="1"/>
    </xf>
    <xf numFmtId="4" fontId="12" fillId="0" borderId="15" xfId="4" applyNumberFormat="1" applyFont="1" applyFill="1" applyBorder="1" applyAlignment="1">
      <alignment horizontal="right" vertical="center" wrapText="1"/>
    </xf>
    <xf numFmtId="3" fontId="12" fillId="0" borderId="15" xfId="0" quotePrefix="1" applyNumberFormat="1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right" vertical="center" wrapText="1"/>
    </xf>
    <xf numFmtId="4" fontId="12" fillId="0" borderId="18" xfId="0" applyNumberFormat="1" applyFont="1" applyFill="1" applyBorder="1" applyAlignment="1">
      <alignment horizontal="right" vertical="center" wrapText="1"/>
    </xf>
    <xf numFmtId="49" fontId="12" fillId="0" borderId="2" xfId="0" applyNumberFormat="1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10" fontId="12" fillId="0" borderId="2" xfId="4" applyNumberFormat="1" applyFont="1" applyFill="1" applyBorder="1" applyAlignment="1">
      <alignment horizontal="right" vertical="center" wrapText="1"/>
    </xf>
    <xf numFmtId="0" fontId="12" fillId="0" borderId="31" xfId="0" applyFont="1" applyFill="1" applyBorder="1" applyAlignment="1">
      <alignment vertical="center" wrapText="1"/>
    </xf>
    <xf numFmtId="0" fontId="12" fillId="0" borderId="31" xfId="0" applyFont="1" applyFill="1" applyBorder="1" applyAlignment="1">
      <alignment horizontal="center" vertical="center" wrapText="1"/>
    </xf>
    <xf numFmtId="3" fontId="12" fillId="0" borderId="31" xfId="0" quotePrefix="1" applyNumberFormat="1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12" fillId="0" borderId="2" xfId="4" applyNumberFormat="1" applyFont="1" applyFill="1" applyBorder="1" applyAlignment="1">
      <alignment horizontal="right" vertical="center" wrapText="1"/>
    </xf>
    <xf numFmtId="0" fontId="12" fillId="12" borderId="30" xfId="0" applyFont="1" applyFill="1" applyBorder="1" applyAlignment="1">
      <alignment horizontal="center" vertical="center" wrapText="1"/>
    </xf>
    <xf numFmtId="0" fontId="12" fillId="12" borderId="11" xfId="0" applyFont="1" applyFill="1" applyBorder="1" applyAlignment="1">
      <alignment vertical="center" wrapText="1"/>
    </xf>
    <xf numFmtId="0" fontId="12" fillId="12" borderId="11" xfId="0" applyFont="1" applyFill="1" applyBorder="1" applyAlignment="1">
      <alignment horizontal="center" vertical="center" wrapText="1"/>
    </xf>
    <xf numFmtId="3" fontId="12" fillId="12" borderId="11" xfId="0" quotePrefix="1" applyNumberFormat="1" applyFont="1" applyFill="1" applyBorder="1" applyAlignment="1">
      <alignment horizontal="center" vertical="center"/>
    </xf>
    <xf numFmtId="0" fontId="12" fillId="12" borderId="27" xfId="0" applyFont="1" applyFill="1" applyBorder="1" applyAlignment="1">
      <alignment horizontal="center" vertical="center" wrapText="1"/>
    </xf>
    <xf numFmtId="4" fontId="12" fillId="12" borderId="11" xfId="0" applyNumberFormat="1" applyFont="1" applyFill="1" applyBorder="1" applyAlignment="1">
      <alignment horizontal="right" vertical="center" wrapText="1"/>
    </xf>
    <xf numFmtId="4" fontId="12" fillId="12" borderId="12" xfId="0" applyNumberFormat="1" applyFont="1" applyFill="1" applyBorder="1" applyAlignment="1">
      <alignment horizontal="right" vertical="center" wrapText="1"/>
    </xf>
    <xf numFmtId="4" fontId="12" fillId="12" borderId="11" xfId="4" applyNumberFormat="1" applyFont="1" applyFill="1" applyBorder="1" applyAlignment="1">
      <alignment horizontal="right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12" fillId="12" borderId="29" xfId="0" applyFont="1" applyFill="1" applyBorder="1" applyAlignment="1">
      <alignment horizontal="center" vertical="center" wrapText="1"/>
    </xf>
    <xf numFmtId="4" fontId="12" fillId="12" borderId="15" xfId="0" applyNumberFormat="1" applyFont="1" applyFill="1" applyBorder="1" applyAlignment="1">
      <alignment horizontal="right" vertical="center" wrapText="1"/>
    </xf>
    <xf numFmtId="4" fontId="12" fillId="12" borderId="16" xfId="0" applyNumberFormat="1" applyFont="1" applyFill="1" applyBorder="1" applyAlignment="1">
      <alignment horizontal="right" vertical="center" wrapText="1"/>
    </xf>
    <xf numFmtId="4" fontId="12" fillId="12" borderId="15" xfId="4" applyNumberFormat="1" applyFont="1" applyFill="1" applyBorder="1" applyAlignment="1">
      <alignment horizontal="right" vertical="center" wrapText="1"/>
    </xf>
    <xf numFmtId="3" fontId="12" fillId="12" borderId="15" xfId="0" quotePrefix="1" applyNumberFormat="1" applyFont="1" applyFill="1" applyBorder="1" applyAlignment="1">
      <alignment horizontal="center" vertical="center"/>
    </xf>
    <xf numFmtId="3" fontId="12" fillId="12" borderId="29" xfId="0" applyNumberFormat="1" applyFont="1" applyFill="1" applyBorder="1" applyAlignment="1">
      <alignment horizontal="center" vertical="center" wrapText="1"/>
    </xf>
    <xf numFmtId="4" fontId="6" fillId="10" borderId="33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4" fontId="6" fillId="8" borderId="30" xfId="0" applyNumberFormat="1" applyFont="1" applyFill="1" applyBorder="1" applyAlignment="1">
      <alignment horizontal="right" vertical="center" wrapText="1"/>
    </xf>
    <xf numFmtId="10" fontId="6" fillId="8" borderId="11" xfId="4" applyNumberFormat="1" applyFont="1" applyFill="1" applyBorder="1" applyAlignment="1">
      <alignment horizontal="right" vertical="center" wrapText="1"/>
    </xf>
    <xf numFmtId="4" fontId="6" fillId="10" borderId="47" xfId="0" applyNumberFormat="1" applyFont="1" applyFill="1" applyBorder="1" applyAlignment="1">
      <alignment horizontal="center" vertical="center" wrapText="1"/>
    </xf>
    <xf numFmtId="4" fontId="6" fillId="10" borderId="11" xfId="0" applyNumberFormat="1" applyFont="1" applyFill="1" applyBorder="1" applyAlignment="1">
      <alignment horizontal="center" vertical="center" wrapText="1"/>
    </xf>
    <xf numFmtId="4" fontId="6" fillId="10" borderId="11" xfId="0" applyNumberFormat="1" applyFont="1" applyFill="1" applyBorder="1" applyAlignment="1">
      <alignment horizontal="left" vertical="center"/>
    </xf>
    <xf numFmtId="4" fontId="6" fillId="10" borderId="11" xfId="0" applyNumberFormat="1" applyFont="1" applyFill="1" applyBorder="1" applyAlignment="1">
      <alignment horizontal="left" vertical="center" wrapText="1"/>
    </xf>
    <xf numFmtId="4" fontId="6" fillId="10" borderId="11" xfId="0" applyNumberFormat="1" applyFont="1" applyFill="1" applyBorder="1" applyAlignment="1">
      <alignment horizontal="right" vertical="center" wrapText="1"/>
    </xf>
    <xf numFmtId="0" fontId="6" fillId="10" borderId="48" xfId="0" applyFont="1" applyFill="1" applyBorder="1" applyAlignment="1">
      <alignment horizontal="center" vertical="center" wrapText="1"/>
    </xf>
    <xf numFmtId="4" fontId="12" fillId="10" borderId="11" xfId="0" applyNumberFormat="1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4" fontId="12" fillId="0" borderId="14" xfId="0" applyNumberFormat="1" applyFont="1" applyFill="1" applyBorder="1" applyAlignment="1">
      <alignment horizontal="right" vertical="center" wrapText="1"/>
    </xf>
    <xf numFmtId="4" fontId="12" fillId="0" borderId="53" xfId="0" applyNumberFormat="1" applyFont="1" applyFill="1" applyBorder="1" applyAlignment="1">
      <alignment horizontal="right" vertical="center" wrapText="1"/>
    </xf>
    <xf numFmtId="4" fontId="12" fillId="8" borderId="14" xfId="0" applyNumberFormat="1" applyFont="1" applyFill="1" applyBorder="1" applyAlignment="1">
      <alignment horizontal="right" vertical="center" wrapText="1"/>
    </xf>
    <xf numFmtId="4" fontId="12" fillId="0" borderId="9" xfId="0" applyNumberFormat="1" applyFont="1" applyFill="1" applyBorder="1" applyAlignment="1">
      <alignment horizontal="right" vertical="center" wrapText="1"/>
    </xf>
    <xf numFmtId="4" fontId="12" fillId="0" borderId="10" xfId="0" applyNumberFormat="1" applyFont="1" applyFill="1" applyBorder="1" applyAlignment="1">
      <alignment horizontal="right" vertical="center" wrapText="1"/>
    </xf>
    <xf numFmtId="4" fontId="6" fillId="10" borderId="9" xfId="0" applyNumberFormat="1" applyFont="1" applyFill="1" applyBorder="1" applyAlignment="1">
      <alignment horizontal="right" vertical="center" wrapText="1"/>
    </xf>
    <xf numFmtId="4" fontId="6" fillId="2" borderId="9" xfId="4" applyNumberFormat="1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12" fillId="0" borderId="31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/>
    </xf>
    <xf numFmtId="3" fontId="12" fillId="0" borderId="15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4" fontId="12" fillId="8" borderId="40" xfId="0" applyNumberFormat="1" applyFont="1" applyFill="1" applyBorder="1" applyAlignment="1">
      <alignment horizontal="right" vertical="center" wrapText="1"/>
    </xf>
    <xf numFmtId="10" fontId="12" fillId="8" borderId="9" xfId="4" applyNumberFormat="1" applyFont="1" applyFill="1" applyBorder="1" applyAlignment="1">
      <alignment horizontal="right" vertical="center" wrapText="1"/>
    </xf>
    <xf numFmtId="4" fontId="12" fillId="2" borderId="9" xfId="0" applyNumberFormat="1" applyFont="1" applyFill="1" applyBorder="1" applyAlignment="1">
      <alignment horizontal="right" vertical="center" wrapText="1"/>
    </xf>
    <xf numFmtId="4" fontId="12" fillId="2" borderId="10" xfId="0" applyNumberFormat="1" applyFont="1" applyFill="1" applyBorder="1" applyAlignment="1">
      <alignment horizontal="right" vertical="center" wrapText="1"/>
    </xf>
    <xf numFmtId="4" fontId="6" fillId="10" borderId="40" xfId="0" applyNumberFormat="1" applyFont="1" applyFill="1" applyBorder="1" applyAlignment="1">
      <alignment horizontal="center" vertical="center" wrapText="1"/>
    </xf>
    <xf numFmtId="4" fontId="6" fillId="10" borderId="9" xfId="0" applyNumberFormat="1" applyFont="1" applyFill="1" applyBorder="1" applyAlignment="1">
      <alignment horizontal="center" vertical="center" wrapText="1"/>
    </xf>
    <xf numFmtId="4" fontId="6" fillId="10" borderId="9" xfId="0" applyNumberFormat="1" applyFont="1" applyFill="1" applyBorder="1" applyAlignment="1">
      <alignment horizontal="left" vertical="center"/>
    </xf>
    <xf numFmtId="4" fontId="6" fillId="10" borderId="9" xfId="0" applyNumberFormat="1" applyFont="1" applyFill="1" applyBorder="1" applyAlignment="1">
      <alignment horizontal="left" vertical="center" wrapText="1"/>
    </xf>
    <xf numFmtId="4" fontId="14" fillId="4" borderId="36" xfId="0" applyNumberFormat="1" applyFont="1" applyFill="1" applyBorder="1" applyAlignment="1">
      <alignment vertical="center"/>
    </xf>
    <xf numFmtId="0" fontId="12" fillId="0" borderId="14" xfId="0" applyFont="1" applyFill="1" applyBorder="1" applyAlignment="1">
      <alignment horizontal="left" vertical="center" wrapText="1"/>
    </xf>
    <xf numFmtId="3" fontId="12" fillId="0" borderId="14" xfId="0" applyNumberFormat="1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4" fontId="14" fillId="2" borderId="37" xfId="4" applyNumberFormat="1" applyFont="1" applyFill="1" applyBorder="1" applyAlignment="1">
      <alignment vertical="center"/>
    </xf>
    <xf numFmtId="4" fontId="6" fillId="10" borderId="30" xfId="0" applyNumberFormat="1" applyFont="1" applyFill="1" applyBorder="1" applyAlignment="1">
      <alignment horizontal="center" vertical="center" wrapText="1"/>
    </xf>
    <xf numFmtId="4" fontId="6" fillId="2" borderId="11" xfId="4" applyNumberFormat="1" applyFont="1" applyFill="1" applyBorder="1" applyAlignment="1">
      <alignment horizontal="right" vertical="center" wrapText="1"/>
    </xf>
    <xf numFmtId="4" fontId="6" fillId="2" borderId="12" xfId="0" applyNumberFormat="1" applyFont="1" applyFill="1" applyBorder="1" applyAlignment="1">
      <alignment horizontal="right" vertical="center" wrapText="1"/>
    </xf>
    <xf numFmtId="4" fontId="12" fillId="8" borderId="47" xfId="0" applyNumberFormat="1" applyFont="1" applyFill="1" applyBorder="1" applyAlignment="1">
      <alignment horizontal="right" vertical="center" wrapText="1"/>
    </xf>
    <xf numFmtId="16" fontId="14" fillId="0" borderId="25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3" fontId="12" fillId="2" borderId="16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/>
    </xf>
    <xf numFmtId="0" fontId="14" fillId="2" borderId="2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4" fontId="12" fillId="2" borderId="37" xfId="4" applyNumberFormat="1" applyFont="1" applyFill="1" applyBorder="1" applyAlignment="1">
      <alignment horizontal="right" vertical="center" wrapText="1"/>
    </xf>
    <xf numFmtId="4" fontId="12" fillId="8" borderId="11" xfId="0" applyNumberFormat="1" applyFont="1" applyFill="1" applyBorder="1" applyAlignment="1">
      <alignment horizontal="right" vertical="center" wrapText="1"/>
    </xf>
    <xf numFmtId="4" fontId="12" fillId="8" borderId="12" xfId="0" applyNumberFormat="1" applyFont="1" applyFill="1" applyBorder="1" applyAlignment="1">
      <alignment horizontal="right" vertical="center" wrapText="1"/>
    </xf>
    <xf numFmtId="4" fontId="12" fillId="8" borderId="53" xfId="0" applyNumberFormat="1" applyFont="1" applyFill="1" applyBorder="1" applyAlignment="1">
      <alignment horizontal="right" vertical="center" wrapText="1"/>
    </xf>
    <xf numFmtId="0" fontId="12" fillId="0" borderId="12" xfId="0" applyFont="1" applyBorder="1" applyAlignment="1">
      <alignment horizontal="center" vertical="center" wrapText="1"/>
    </xf>
    <xf numFmtId="4" fontId="12" fillId="8" borderId="9" xfId="0" applyNumberFormat="1" applyFont="1" applyFill="1" applyBorder="1" applyAlignment="1">
      <alignment horizontal="right" vertical="center" wrapText="1"/>
    </xf>
    <xf numFmtId="4" fontId="12" fillId="8" borderId="10" xfId="0" applyNumberFormat="1" applyFont="1" applyFill="1" applyBorder="1" applyAlignment="1">
      <alignment horizontal="right" vertical="center" wrapText="1"/>
    </xf>
    <xf numFmtId="4" fontId="14" fillId="0" borderId="26" xfId="0" applyNumberFormat="1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2" fillId="12" borderId="13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horizontal="center" vertical="center" wrapText="1"/>
    </xf>
    <xf numFmtId="4" fontId="12" fillId="12" borderId="14" xfId="0" applyNumberFormat="1" applyFont="1" applyFill="1" applyBorder="1" applyAlignment="1">
      <alignment horizontal="right" vertical="center" wrapText="1"/>
    </xf>
    <xf numFmtId="4" fontId="12" fillId="12" borderId="53" xfId="0" applyNumberFormat="1" applyFont="1" applyFill="1" applyBorder="1" applyAlignment="1">
      <alignment horizontal="right" vertical="center" wrapText="1"/>
    </xf>
    <xf numFmtId="4" fontId="12" fillId="12" borderId="14" xfId="4" applyNumberFormat="1" applyFont="1" applyFill="1" applyBorder="1" applyAlignment="1">
      <alignment horizontal="right" vertical="center" wrapText="1"/>
    </xf>
    <xf numFmtId="0" fontId="5" fillId="12" borderId="15" xfId="0" applyFont="1" applyFill="1" applyBorder="1" applyAlignment="1">
      <alignment vertical="center" wrapText="1"/>
    </xf>
    <xf numFmtId="0" fontId="5" fillId="12" borderId="15" xfId="0" applyFont="1" applyFill="1" applyBorder="1" applyAlignment="1">
      <alignment horizontal="center" vertical="center" wrapText="1"/>
    </xf>
    <xf numFmtId="4" fontId="14" fillId="4" borderId="52" xfId="0" applyNumberFormat="1" applyFont="1" applyFill="1" applyBorder="1" applyAlignment="1">
      <alignment vertical="center"/>
    </xf>
    <xf numFmtId="3" fontId="5" fillId="2" borderId="15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4" fontId="6" fillId="8" borderId="14" xfId="0" applyNumberFormat="1" applyFont="1" applyFill="1" applyBorder="1" applyAlignment="1">
      <alignment horizontal="right" vertical="center" wrapText="1"/>
    </xf>
    <xf numFmtId="4" fontId="6" fillId="8" borderId="53" xfId="0" applyNumberFormat="1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4" fontId="12" fillId="10" borderId="40" xfId="0" applyNumberFormat="1" applyFont="1" applyFill="1" applyBorder="1" applyAlignment="1">
      <alignment horizontal="center" vertical="center" wrapText="1"/>
    </xf>
    <xf numFmtId="4" fontId="12" fillId="10" borderId="9" xfId="0" applyNumberFormat="1" applyFont="1" applyFill="1" applyBorder="1" applyAlignment="1">
      <alignment horizontal="center" vertical="center" wrapText="1"/>
    </xf>
    <xf numFmtId="4" fontId="12" fillId="10" borderId="9" xfId="0" applyNumberFormat="1" applyFont="1" applyFill="1" applyBorder="1" applyAlignment="1">
      <alignment horizontal="left" vertical="center"/>
    </xf>
    <xf numFmtId="4" fontId="12" fillId="10" borderId="9" xfId="0" applyNumberFormat="1" applyFont="1" applyFill="1" applyBorder="1" applyAlignment="1">
      <alignment horizontal="left" vertical="center" wrapText="1"/>
    </xf>
    <xf numFmtId="4" fontId="12" fillId="10" borderId="9" xfId="0" applyNumberFormat="1" applyFont="1" applyFill="1" applyBorder="1" applyAlignment="1">
      <alignment horizontal="right" vertical="center" wrapText="1"/>
    </xf>
    <xf numFmtId="4" fontId="12" fillId="2" borderId="9" xfId="4" applyNumberFormat="1" applyFont="1" applyFill="1" applyBorder="1" applyAlignment="1">
      <alignment horizontal="right" vertical="center" wrapText="1"/>
    </xf>
    <xf numFmtId="4" fontId="8" fillId="2" borderId="37" xfId="4" applyNumberFormat="1" applyFont="1" applyFill="1" applyBorder="1" applyAlignment="1">
      <alignment vertical="center"/>
    </xf>
    <xf numFmtId="3" fontId="6" fillId="0" borderId="15" xfId="0" quotePrefix="1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9" fontId="6" fillId="8" borderId="15" xfId="4" applyFont="1" applyFill="1" applyBorder="1" applyAlignment="1">
      <alignment horizontal="right" vertical="center" wrapText="1"/>
    </xf>
    <xf numFmtId="4" fontId="6" fillId="0" borderId="14" xfId="0" applyNumberFormat="1" applyFont="1" applyFill="1" applyBorder="1" applyAlignment="1">
      <alignment horizontal="right" vertical="center" wrapText="1"/>
    </xf>
    <xf numFmtId="4" fontId="6" fillId="0" borderId="53" xfId="0" applyNumberFormat="1" applyFont="1" applyFill="1" applyBorder="1" applyAlignment="1">
      <alignment horizontal="right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2" borderId="29" xfId="0" applyFont="1" applyFill="1" applyBorder="1" applyAlignment="1" applyProtection="1">
      <alignment vertical="center" wrapText="1"/>
    </xf>
    <xf numFmtId="3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9" fontId="6" fillId="8" borderId="15" xfId="4" applyFont="1" applyFill="1" applyBorder="1" applyAlignment="1" applyProtection="1">
      <alignment horizontal="right" vertical="center" wrapText="1"/>
      <protection locked="0"/>
    </xf>
    <xf numFmtId="4" fontId="6" fillId="2" borderId="15" xfId="0" applyNumberFormat="1" applyFont="1" applyFill="1" applyBorder="1" applyAlignment="1" applyProtection="1">
      <alignment horizontal="right" vertical="center" wrapText="1"/>
    </xf>
    <xf numFmtId="4" fontId="6" fillId="2" borderId="16" xfId="0" applyNumberFormat="1" applyFont="1" applyFill="1" applyBorder="1" applyAlignment="1" applyProtection="1">
      <alignment horizontal="right" vertical="center" wrapText="1"/>
    </xf>
    <xf numFmtId="4" fontId="6" fillId="10" borderId="15" xfId="0" applyNumberFormat="1" applyFont="1" applyFill="1" applyBorder="1" applyAlignment="1" applyProtection="1">
      <alignment horizontal="left" vertical="center"/>
      <protection locked="0"/>
    </xf>
    <xf numFmtId="4" fontId="6" fillId="2" borderId="15" xfId="4" applyNumberFormat="1" applyFont="1" applyFill="1" applyBorder="1" applyAlignment="1" applyProtection="1">
      <alignment horizontal="right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vertical="center" wrapText="1"/>
    </xf>
    <xf numFmtId="3" fontId="28" fillId="2" borderId="14" xfId="0" applyNumberFormat="1" applyFont="1" applyFill="1" applyBorder="1" applyAlignment="1">
      <alignment horizontal="center" vertical="center" wrapText="1"/>
    </xf>
    <xf numFmtId="0" fontId="28" fillId="2" borderId="53" xfId="0" applyFont="1" applyFill="1" applyBorder="1" applyAlignment="1">
      <alignment horizontal="center" vertical="center" wrapText="1"/>
    </xf>
    <xf numFmtId="4" fontId="27" fillId="8" borderId="13" xfId="0" applyNumberFormat="1" applyFont="1" applyFill="1" applyBorder="1" applyAlignment="1">
      <alignment horizontal="right" vertical="center" wrapText="1"/>
    </xf>
    <xf numFmtId="4" fontId="27" fillId="8" borderId="14" xfId="4" applyNumberFormat="1" applyFont="1" applyFill="1" applyBorder="1" applyAlignment="1">
      <alignment horizontal="right" vertical="center" wrapText="1"/>
    </xf>
    <xf numFmtId="4" fontId="27" fillId="2" borderId="14" xfId="0" applyNumberFormat="1" applyFont="1" applyFill="1" applyBorder="1" applyAlignment="1">
      <alignment horizontal="right" vertical="center" wrapText="1"/>
    </xf>
    <xf numFmtId="4" fontId="27" fillId="2" borderId="53" xfId="0" applyNumberFormat="1" applyFont="1" applyFill="1" applyBorder="1" applyAlignment="1">
      <alignment horizontal="right" vertical="center" wrapText="1"/>
    </xf>
    <xf numFmtId="4" fontId="27" fillId="10" borderId="13" xfId="0" applyNumberFormat="1" applyFont="1" applyFill="1" applyBorder="1" applyAlignment="1">
      <alignment horizontal="center" vertical="center" wrapText="1"/>
    </xf>
    <xf numFmtId="4" fontId="27" fillId="10" borderId="14" xfId="0" applyNumberFormat="1" applyFont="1" applyFill="1" applyBorder="1" applyAlignment="1">
      <alignment horizontal="center" vertical="center" wrapText="1"/>
    </xf>
    <xf numFmtId="4" fontId="27" fillId="10" borderId="14" xfId="0" applyNumberFormat="1" applyFont="1" applyFill="1" applyBorder="1" applyAlignment="1">
      <alignment horizontal="left" vertical="center"/>
    </xf>
    <xf numFmtId="4" fontId="27" fillId="10" borderId="14" xfId="0" applyNumberFormat="1" applyFont="1" applyFill="1" applyBorder="1" applyAlignment="1">
      <alignment horizontal="left" vertical="center" wrapText="1"/>
    </xf>
    <xf numFmtId="4" fontId="27" fillId="10" borderId="14" xfId="0" applyNumberFormat="1" applyFont="1" applyFill="1" applyBorder="1" applyAlignment="1">
      <alignment horizontal="right" vertical="center" wrapText="1"/>
    </xf>
    <xf numFmtId="4" fontId="27" fillId="2" borderId="14" xfId="4" applyNumberFormat="1" applyFont="1" applyFill="1" applyBorder="1" applyAlignment="1">
      <alignment horizontal="right" vertical="center" wrapText="1"/>
    </xf>
    <xf numFmtId="0" fontId="27" fillId="2" borderId="0" xfId="0" applyFont="1" applyFill="1" applyAlignment="1">
      <alignment vertical="center"/>
    </xf>
    <xf numFmtId="0" fontId="27" fillId="2" borderId="17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3" fontId="28" fillId="2" borderId="15" xfId="0" applyNumberFormat="1" applyFont="1" applyFill="1" applyBorder="1" applyAlignment="1">
      <alignment horizontal="center" vertical="center" wrapText="1"/>
    </xf>
    <xf numFmtId="0" fontId="28" fillId="2" borderId="31" xfId="0" applyFont="1" applyFill="1" applyBorder="1" applyAlignment="1">
      <alignment vertical="center" wrapText="1"/>
    </xf>
    <xf numFmtId="0" fontId="28" fillId="2" borderId="31" xfId="0" applyFont="1" applyFill="1" applyBorder="1" applyAlignment="1">
      <alignment horizontal="center" vertical="center" wrapText="1"/>
    </xf>
    <xf numFmtId="0" fontId="28" fillId="2" borderId="54" xfId="0" applyFont="1" applyFill="1" applyBorder="1" applyAlignment="1">
      <alignment horizontal="center" vertical="center" wrapText="1"/>
    </xf>
    <xf numFmtId="4" fontId="27" fillId="8" borderId="40" xfId="0" applyNumberFormat="1" applyFont="1" applyFill="1" applyBorder="1" applyAlignment="1">
      <alignment horizontal="right" vertical="center" wrapText="1"/>
    </xf>
    <xf numFmtId="4" fontId="27" fillId="8" borderId="9" xfId="4" applyNumberFormat="1" applyFont="1" applyFill="1" applyBorder="1" applyAlignment="1">
      <alignment horizontal="right" vertical="center" wrapText="1"/>
    </xf>
    <xf numFmtId="4" fontId="27" fillId="2" borderId="9" xfId="0" applyNumberFormat="1" applyFont="1" applyFill="1" applyBorder="1" applyAlignment="1">
      <alignment horizontal="right" vertical="center" wrapText="1"/>
    </xf>
    <xf numFmtId="4" fontId="27" fillId="2" borderId="10" xfId="0" applyNumberFormat="1" applyFont="1" applyFill="1" applyBorder="1" applyAlignment="1">
      <alignment horizontal="right" vertical="center" wrapText="1"/>
    </xf>
    <xf numFmtId="4" fontId="27" fillId="10" borderId="40" xfId="0" applyNumberFormat="1" applyFont="1" applyFill="1" applyBorder="1" applyAlignment="1">
      <alignment horizontal="center" vertical="center" wrapText="1"/>
    </xf>
    <xf numFmtId="4" fontId="27" fillId="10" borderId="9" xfId="0" applyNumberFormat="1" applyFont="1" applyFill="1" applyBorder="1" applyAlignment="1">
      <alignment horizontal="center" vertical="center" wrapText="1"/>
    </xf>
    <xf numFmtId="4" fontId="27" fillId="10" borderId="9" xfId="0" applyNumberFormat="1" applyFont="1" applyFill="1" applyBorder="1" applyAlignment="1">
      <alignment horizontal="left" vertical="center"/>
    </xf>
    <xf numFmtId="4" fontId="27" fillId="10" borderId="9" xfId="0" applyNumberFormat="1" applyFont="1" applyFill="1" applyBorder="1" applyAlignment="1">
      <alignment horizontal="left" vertical="center" wrapText="1"/>
    </xf>
    <xf numFmtId="4" fontId="27" fillId="10" borderId="9" xfId="0" applyNumberFormat="1" applyFont="1" applyFill="1" applyBorder="1" applyAlignment="1">
      <alignment horizontal="right" vertical="center" wrapText="1"/>
    </xf>
    <xf numFmtId="4" fontId="27" fillId="2" borderId="9" xfId="4" applyNumberFormat="1" applyFont="1" applyFill="1" applyBorder="1" applyAlignment="1">
      <alignment horizontal="right" vertical="center" wrapText="1"/>
    </xf>
    <xf numFmtId="4" fontId="29" fillId="4" borderId="26" xfId="0" applyNumberFormat="1" applyFont="1" applyFill="1" applyBorder="1" applyAlignment="1">
      <alignment vertical="center"/>
    </xf>
    <xf numFmtId="4" fontId="29" fillId="2" borderId="37" xfId="4" applyNumberFormat="1" applyFont="1" applyFill="1" applyBorder="1" applyAlignment="1">
      <alignment vertical="center"/>
    </xf>
    <xf numFmtId="4" fontId="29" fillId="2" borderId="25" xfId="0" applyNumberFormat="1" applyFont="1" applyFill="1" applyBorder="1" applyAlignment="1">
      <alignment vertical="center"/>
    </xf>
    <xf numFmtId="4" fontId="29" fillId="4" borderId="24" xfId="0" applyNumberFormat="1" applyFont="1" applyFill="1" applyBorder="1" applyAlignment="1">
      <alignment horizontal="right" vertical="center"/>
    </xf>
    <xf numFmtId="0" fontId="29" fillId="2" borderId="26" xfId="0" applyFont="1" applyFill="1" applyBorder="1" applyAlignment="1">
      <alignment vertical="center"/>
    </xf>
    <xf numFmtId="0" fontId="29" fillId="2" borderId="25" xfId="0" applyFont="1" applyFill="1" applyBorder="1" applyAlignment="1">
      <alignment vertical="center"/>
    </xf>
    <xf numFmtId="0" fontId="29" fillId="2" borderId="32" xfId="0" applyFont="1" applyFill="1" applyBorder="1" applyAlignment="1">
      <alignment vertical="center"/>
    </xf>
    <xf numFmtId="16" fontId="29" fillId="0" borderId="25" xfId="0" applyNumberFormat="1" applyFont="1" applyFill="1" applyBorder="1" applyAlignment="1">
      <alignment vertical="center"/>
    </xf>
    <xf numFmtId="4" fontId="29" fillId="0" borderId="37" xfId="0" applyNumberFormat="1" applyFont="1" applyFill="1" applyBorder="1" applyAlignment="1">
      <alignment vertical="center"/>
    </xf>
    <xf numFmtId="4" fontId="29" fillId="2" borderId="37" xfId="0" applyNumberFormat="1" applyFont="1" applyFill="1" applyBorder="1" applyAlignment="1">
      <alignment vertical="center"/>
    </xf>
    <xf numFmtId="0" fontId="27" fillId="2" borderId="0" xfId="0" applyFont="1" applyFill="1" applyBorder="1" applyAlignment="1">
      <alignment vertical="center"/>
    </xf>
    <xf numFmtId="0" fontId="13" fillId="0" borderId="26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3" fontId="13" fillId="0" borderId="25" xfId="0" applyNumberFormat="1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31" xfId="0" applyNumberFormat="1" applyFont="1" applyFill="1" applyBorder="1" applyAlignment="1">
      <alignment horizontal="center" vertical="center" wrapText="1"/>
    </xf>
    <xf numFmtId="164" fontId="20" fillId="0" borderId="39" xfId="6" applyFont="1" applyBorder="1" applyAlignment="1">
      <alignment horizontal="right" vertical="center"/>
    </xf>
    <xf numFmtId="164" fontId="20" fillId="0" borderId="32" xfId="7" applyFont="1" applyBorder="1" applyAlignment="1">
      <alignment horizontal="right" vertical="center"/>
    </xf>
    <xf numFmtId="164" fontId="20" fillId="0" borderId="37" xfId="7" applyFont="1" applyBorder="1" applyAlignment="1">
      <alignment horizontal="right" vertical="center"/>
    </xf>
    <xf numFmtId="0" fontId="20" fillId="0" borderId="0" xfId="0" quotePrefix="1" applyFont="1" applyAlignment="1">
      <alignment horizontal="left" vertical="center"/>
    </xf>
    <xf numFmtId="164" fontId="20" fillId="0" borderId="32" xfId="6" applyFont="1" applyBorder="1" applyAlignment="1">
      <alignment horizontal="right" vertical="center"/>
    </xf>
    <xf numFmtId="0" fontId="20" fillId="0" borderId="50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11" borderId="42" xfId="0" applyFont="1" applyFill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20" fillId="0" borderId="42" xfId="0" applyFont="1" applyBorder="1" applyAlignment="1">
      <alignment horizontal="left" vertical="center"/>
    </xf>
    <xf numFmtId="0" fontId="20" fillId="0" borderId="50" xfId="0" applyFont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42" xfId="0" applyFont="1" applyBorder="1" applyAlignment="1">
      <alignment horizontal="right" vertical="center"/>
    </xf>
    <xf numFmtId="0" fontId="20" fillId="0" borderId="50" xfId="0" quotePrefix="1" applyFont="1" applyBorder="1" applyAlignment="1">
      <alignment horizontal="left" vertical="center"/>
    </xf>
    <xf numFmtId="0" fontId="20" fillId="0" borderId="50" xfId="0" applyFont="1" applyBorder="1" applyAlignment="1">
      <alignment horizontal="left" vertical="center"/>
    </xf>
    <xf numFmtId="0" fontId="20" fillId="0" borderId="56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51" xfId="0" applyFont="1" applyBorder="1" applyAlignment="1">
      <alignment horizontal="left" vertical="center"/>
    </xf>
    <xf numFmtId="0" fontId="20" fillId="0" borderId="50" xfId="0" quotePrefix="1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/>
    </xf>
    <xf numFmtId="0" fontId="21" fillId="0" borderId="39" xfId="0" applyFont="1" applyBorder="1" applyAlignment="1">
      <alignment horizontal="right" vertical="center"/>
    </xf>
    <xf numFmtId="0" fontId="21" fillId="0" borderId="37" xfId="0" applyFont="1" applyBorder="1" applyAlignment="1">
      <alignment horizontal="right" vertical="center"/>
    </xf>
    <xf numFmtId="164" fontId="21" fillId="0" borderId="21" xfId="7" applyFont="1" applyBorder="1" applyAlignment="1">
      <alignment horizontal="right" vertical="center"/>
    </xf>
    <xf numFmtId="164" fontId="21" fillId="0" borderId="22" xfId="7" applyFont="1" applyBorder="1" applyAlignment="1">
      <alignment horizontal="right" vertical="center"/>
    </xf>
    <xf numFmtId="164" fontId="21" fillId="0" borderId="45" xfId="6" applyFont="1" applyBorder="1" applyAlignment="1">
      <alignment horizontal="right" vertical="center"/>
    </xf>
    <xf numFmtId="164" fontId="20" fillId="0" borderId="21" xfId="7" applyFont="1" applyBorder="1" applyAlignment="1">
      <alignment horizontal="right" vertical="center"/>
    </xf>
    <xf numFmtId="164" fontId="20" fillId="0" borderId="22" xfId="7" applyFont="1" applyBorder="1" applyAlignment="1">
      <alignment horizontal="right" vertical="center"/>
    </xf>
    <xf numFmtId="164" fontId="20" fillId="0" borderId="45" xfId="6" applyFont="1" applyBorder="1" applyAlignment="1">
      <alignment horizontal="right" vertical="center"/>
    </xf>
    <xf numFmtId="0" fontId="20" fillId="0" borderId="45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1" fillId="11" borderId="42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4" fillId="2" borderId="19" xfId="0" applyFont="1" applyFill="1" applyBorder="1" applyAlignment="1" applyProtection="1">
      <alignment horizontal="center" vertical="center" wrapText="1"/>
    </xf>
    <xf numFmtId="0" fontId="14" fillId="2" borderId="20" xfId="0" applyFont="1" applyFill="1" applyBorder="1" applyAlignment="1" applyProtection="1">
      <alignment horizontal="center" vertical="center" wrapText="1"/>
    </xf>
    <xf numFmtId="0" fontId="14" fillId="2" borderId="26" xfId="0" applyFont="1" applyFill="1" applyBorder="1" applyAlignment="1" applyProtection="1">
      <alignment horizontal="right" vertical="center"/>
    </xf>
    <xf numFmtId="0" fontId="14" fillId="2" borderId="25" xfId="0" applyFont="1" applyFill="1" applyBorder="1" applyAlignment="1" applyProtection="1">
      <alignment horizontal="right" vertical="center"/>
    </xf>
    <xf numFmtId="0" fontId="14" fillId="2" borderId="24" xfId="0" applyFont="1" applyFill="1" applyBorder="1" applyAlignment="1" applyProtection="1">
      <alignment horizontal="right" vertical="center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12" fillId="2" borderId="12" xfId="0" applyFont="1" applyFill="1" applyBorder="1" applyAlignment="1" applyProtection="1">
      <alignment horizontal="center" vertical="center" wrapText="1"/>
    </xf>
    <xf numFmtId="0" fontId="12" fillId="2" borderId="18" xfId="0" applyFont="1" applyFill="1" applyBorder="1" applyAlignment="1" applyProtection="1">
      <alignment horizontal="center" vertical="center" wrapText="1"/>
    </xf>
    <xf numFmtId="0" fontId="12" fillId="2" borderId="30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9" fontId="12" fillId="2" borderId="11" xfId="4" applyFont="1" applyFill="1" applyBorder="1" applyAlignment="1" applyProtection="1">
      <alignment horizontal="center" vertical="center" wrapText="1"/>
    </xf>
    <xf numFmtId="9" fontId="12" fillId="2" borderId="2" xfId="4" applyFont="1" applyFill="1" applyBorder="1" applyAlignment="1" applyProtection="1">
      <alignment horizontal="center" vertical="center" wrapText="1"/>
    </xf>
    <xf numFmtId="3" fontId="12" fillId="2" borderId="11" xfId="0" applyNumberFormat="1" applyFont="1" applyFill="1" applyBorder="1" applyAlignment="1" applyProtection="1">
      <alignment horizontal="center" vertical="center" wrapText="1"/>
    </xf>
    <xf numFmtId="3" fontId="12" fillId="2" borderId="2" xfId="0" applyNumberFormat="1" applyFont="1" applyFill="1" applyBorder="1" applyAlignment="1" applyProtection="1">
      <alignment horizontal="center" vertical="center" wrapText="1"/>
    </xf>
    <xf numFmtId="165" fontId="12" fillId="2" borderId="11" xfId="0" applyNumberFormat="1" applyFont="1" applyFill="1" applyBorder="1" applyAlignment="1" applyProtection="1">
      <alignment horizontal="center" vertical="center" wrapText="1"/>
    </xf>
    <xf numFmtId="165" fontId="12" fillId="2" borderId="2" xfId="0" applyNumberFormat="1" applyFont="1" applyFill="1" applyBorder="1" applyAlignment="1" applyProtection="1">
      <alignment horizontal="center" vertical="center" wrapText="1"/>
    </xf>
    <xf numFmtId="0" fontId="14" fillId="2" borderId="43" xfId="0" applyFont="1" applyFill="1" applyBorder="1" applyAlignment="1" applyProtection="1">
      <alignment horizontal="center" vertical="center"/>
    </xf>
    <xf numFmtId="0" fontId="14" fillId="2" borderId="39" xfId="0" applyFont="1" applyFill="1" applyBorder="1" applyAlignment="1" applyProtection="1">
      <alignment horizontal="center" vertical="center"/>
    </xf>
    <xf numFmtId="0" fontId="14" fillId="2" borderId="52" xfId="0" applyFont="1" applyFill="1" applyBorder="1" applyAlignment="1" applyProtection="1">
      <alignment horizontal="center" vertical="center"/>
    </xf>
    <xf numFmtId="0" fontId="14" fillId="7" borderId="43" xfId="0" applyFont="1" applyFill="1" applyBorder="1" applyAlignment="1" applyProtection="1">
      <alignment horizontal="center" vertical="center"/>
    </xf>
    <xf numFmtId="0" fontId="14" fillId="7" borderId="39" xfId="0" applyFont="1" applyFill="1" applyBorder="1" applyAlignment="1" applyProtection="1">
      <alignment horizontal="center" vertical="center"/>
    </xf>
    <xf numFmtId="0" fontId="14" fillId="7" borderId="52" xfId="0" applyFont="1" applyFill="1" applyBorder="1" applyAlignment="1" applyProtection="1">
      <alignment horizontal="center" vertical="center"/>
    </xf>
    <xf numFmtId="0" fontId="14" fillId="9" borderId="43" xfId="0" applyFont="1" applyFill="1" applyBorder="1" applyAlignment="1" applyProtection="1">
      <alignment horizontal="center" vertical="center"/>
    </xf>
    <xf numFmtId="0" fontId="14" fillId="9" borderId="39" xfId="0" applyFont="1" applyFill="1" applyBorder="1" applyAlignment="1" applyProtection="1">
      <alignment horizontal="center" vertical="center"/>
    </xf>
    <xf numFmtId="0" fontId="14" fillId="9" borderId="52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right" vertical="center"/>
    </xf>
    <xf numFmtId="0" fontId="14" fillId="2" borderId="0" xfId="0" applyFont="1" applyFill="1" applyBorder="1" applyAlignment="1" applyProtection="1">
      <alignment horizontal="left" vertical="center"/>
    </xf>
    <xf numFmtId="0" fontId="14" fillId="2" borderId="0" xfId="0" applyFont="1" applyFill="1" applyBorder="1" applyAlignment="1" applyProtection="1">
      <alignment horizontal="right" vertical="center"/>
    </xf>
    <xf numFmtId="0" fontId="14" fillId="4" borderId="0" xfId="0" applyFont="1" applyFill="1" applyAlignment="1" applyProtection="1">
      <alignment horizontal="right" vertical="center"/>
    </xf>
    <xf numFmtId="0" fontId="12" fillId="5" borderId="0" xfId="0" applyFont="1" applyFill="1" applyAlignment="1" applyProtection="1">
      <alignment horizontal="right" vertical="center"/>
    </xf>
    <xf numFmtId="0" fontId="14" fillId="4" borderId="0" xfId="0" applyFont="1" applyFill="1" applyAlignment="1" applyProtection="1">
      <alignment horizontal="left" vertical="center"/>
    </xf>
    <xf numFmtId="0" fontId="15" fillId="5" borderId="0" xfId="0" applyFont="1" applyFill="1" applyAlignment="1" applyProtection="1">
      <alignment horizontal="left" vertical="center"/>
    </xf>
    <xf numFmtId="0" fontId="8" fillId="2" borderId="43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right" vertical="center"/>
    </xf>
    <xf numFmtId="0" fontId="8" fillId="2" borderId="39" xfId="0" applyFont="1" applyFill="1" applyBorder="1" applyAlignment="1">
      <alignment horizontal="right" vertical="center"/>
    </xf>
    <xf numFmtId="0" fontId="8" fillId="2" borderId="52" xfId="0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2" borderId="11" xfId="4" applyFont="1" applyFill="1" applyBorder="1" applyAlignment="1">
      <alignment horizontal="center" vertical="center" wrapText="1"/>
    </xf>
    <xf numFmtId="9" fontId="6" fillId="2" borderId="2" xfId="4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3" fontId="11" fillId="2" borderId="20" xfId="0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8" fillId="7" borderId="43" xfId="0" applyFont="1" applyFill="1" applyBorder="1" applyAlignment="1">
      <alignment horizontal="center" vertical="center"/>
    </xf>
    <xf numFmtId="0" fontId="8" fillId="7" borderId="39" xfId="0" applyFont="1" applyFill="1" applyBorder="1" applyAlignment="1">
      <alignment horizontal="center" vertical="center"/>
    </xf>
    <xf numFmtId="0" fontId="8" fillId="7" borderId="52" xfId="0" applyFont="1" applyFill="1" applyBorder="1" applyAlignment="1">
      <alignment horizontal="center" vertical="center"/>
    </xf>
    <xf numFmtId="0" fontId="8" fillId="9" borderId="43" xfId="0" applyFont="1" applyFill="1" applyBorder="1" applyAlignment="1">
      <alignment horizontal="center" vertical="center"/>
    </xf>
    <xf numFmtId="0" fontId="8" fillId="9" borderId="39" xfId="0" applyFont="1" applyFill="1" applyBorder="1" applyAlignment="1">
      <alignment horizontal="center" vertical="center"/>
    </xf>
    <xf numFmtId="0" fontId="8" fillId="9" borderId="5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/>
    </xf>
    <xf numFmtId="0" fontId="8" fillId="4" borderId="0" xfId="0" applyFont="1" applyFill="1" applyAlignment="1">
      <alignment horizontal="right" vertical="center"/>
    </xf>
    <xf numFmtId="0" fontId="6" fillId="5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8" fillId="2" borderId="4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20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right" vertical="center"/>
    </xf>
    <xf numFmtId="0" fontId="14" fillId="2" borderId="39" xfId="0" applyFont="1" applyFill="1" applyBorder="1" applyAlignment="1">
      <alignment horizontal="right" vertical="center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 wrapText="1"/>
    </xf>
    <xf numFmtId="3" fontId="17" fillId="2" borderId="20" xfId="0" applyNumberFormat="1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9" fontId="12" fillId="2" borderId="11" xfId="4" applyFont="1" applyFill="1" applyBorder="1" applyAlignment="1">
      <alignment horizontal="center" vertical="center" wrapText="1"/>
    </xf>
    <xf numFmtId="9" fontId="12" fillId="2" borderId="2" xfId="4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right" vertical="center"/>
    </xf>
    <xf numFmtId="0" fontId="14" fillId="4" borderId="0" xfId="0" applyFont="1" applyFill="1" applyAlignment="1">
      <alignment horizontal="right" vertical="center"/>
    </xf>
    <xf numFmtId="0" fontId="12" fillId="5" borderId="0" xfId="0" applyFont="1" applyFill="1" applyAlignment="1">
      <alignment horizontal="right" vertical="center"/>
    </xf>
    <xf numFmtId="0" fontId="14" fillId="4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8" fillId="6" borderId="0" xfId="0" applyFont="1" applyFill="1" applyAlignment="1">
      <alignment horizontal="right" vertical="center"/>
    </xf>
    <xf numFmtId="0" fontId="8" fillId="6" borderId="0" xfId="0" applyFont="1" applyFill="1" applyAlignment="1">
      <alignment horizontal="left" vertical="center"/>
    </xf>
    <xf numFmtId="0" fontId="14" fillId="2" borderId="52" xfId="0" applyFont="1" applyFill="1" applyBorder="1" applyAlignment="1">
      <alignment horizontal="right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3" fontId="12" fillId="2" borderId="20" xfId="0" applyNumberFormat="1" applyFont="1" applyFill="1" applyBorder="1" applyAlignment="1">
      <alignment horizontal="center" vertical="center" wrapText="1"/>
    </xf>
    <xf numFmtId="0" fontId="14" fillId="2" borderId="52" xfId="0" applyFont="1" applyFill="1" applyBorder="1" applyAlignment="1">
      <alignment horizontal="center" vertical="center"/>
    </xf>
    <xf numFmtId="0" fontId="14" fillId="2" borderId="44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4" fillId="7" borderId="43" xfId="0" applyFont="1" applyFill="1" applyBorder="1" applyAlignment="1">
      <alignment horizontal="center" vertical="center"/>
    </xf>
    <xf numFmtId="0" fontId="14" fillId="7" borderId="39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9" borderId="43" xfId="0" applyFont="1" applyFill="1" applyBorder="1" applyAlignment="1">
      <alignment horizontal="center" vertical="center"/>
    </xf>
    <xf numFmtId="0" fontId="14" fillId="9" borderId="39" xfId="0" applyFont="1" applyFill="1" applyBorder="1" applyAlignment="1">
      <alignment horizontal="center" vertical="center"/>
    </xf>
    <xf numFmtId="0" fontId="14" fillId="9" borderId="52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right" vertical="center"/>
    </xf>
    <xf numFmtId="0" fontId="8" fillId="4" borderId="43" xfId="0" applyFont="1" applyFill="1" applyBorder="1" applyAlignment="1">
      <alignment horizontal="left" vertical="center" wrapText="1"/>
    </xf>
    <xf numFmtId="0" fontId="8" fillId="4" borderId="39" xfId="0" applyFont="1" applyFill="1" applyBorder="1" applyAlignment="1">
      <alignment horizontal="left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52" xfId="0" applyFont="1" applyFill="1" applyBorder="1" applyAlignment="1">
      <alignment horizontal="center" vertical="center" wrapText="1"/>
    </xf>
    <xf numFmtId="0" fontId="8" fillId="4" borderId="59" xfId="0" applyFont="1" applyFill="1" applyBorder="1" applyAlignment="1">
      <alignment horizontal="left" vertical="center" wrapText="1"/>
    </xf>
    <xf numFmtId="0" fontId="8" fillId="4" borderId="41" xfId="0" applyFont="1" applyFill="1" applyBorder="1" applyAlignment="1">
      <alignment horizontal="left" vertical="center" wrapText="1"/>
    </xf>
    <xf numFmtId="0" fontId="8" fillId="4" borderId="60" xfId="0" applyFont="1" applyFill="1" applyBorder="1" applyAlignment="1">
      <alignment horizontal="left" vertical="center" wrapText="1"/>
    </xf>
    <xf numFmtId="4" fontId="6" fillId="4" borderId="59" xfId="0" applyNumberFormat="1" applyFont="1" applyFill="1" applyBorder="1" applyAlignment="1">
      <alignment horizontal="center" vertical="center" wrapText="1"/>
    </xf>
    <xf numFmtId="4" fontId="6" fillId="4" borderId="41" xfId="0" applyNumberFormat="1" applyFont="1" applyFill="1" applyBorder="1" applyAlignment="1">
      <alignment horizontal="center" vertical="center" wrapText="1"/>
    </xf>
    <xf numFmtId="4" fontId="6" fillId="4" borderId="48" xfId="0" applyNumberFormat="1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7" borderId="37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14" fillId="2" borderId="39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/>
    </xf>
    <xf numFmtId="0" fontId="29" fillId="2" borderId="43" xfId="0" applyFont="1" applyFill="1" applyBorder="1" applyAlignment="1">
      <alignment horizontal="right" vertical="center"/>
    </xf>
    <xf numFmtId="0" fontId="29" fillId="2" borderId="39" xfId="0" applyFont="1" applyFill="1" applyBorder="1" applyAlignment="1">
      <alignment horizontal="right" vertical="center"/>
    </xf>
    <xf numFmtId="0" fontId="29" fillId="2" borderId="52" xfId="0" applyFont="1" applyFill="1" applyBorder="1" applyAlignment="1">
      <alignment horizontal="right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 wrapText="1"/>
    </xf>
    <xf numFmtId="3" fontId="17" fillId="0" borderId="20" xfId="0" applyNumberFormat="1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right" vertical="center"/>
    </xf>
    <xf numFmtId="0" fontId="14" fillId="0" borderId="39" xfId="0" applyFont="1" applyFill="1" applyBorder="1" applyAlignment="1">
      <alignment horizontal="right" vertical="center"/>
    </xf>
    <xf numFmtId="0" fontId="14" fillId="0" borderId="52" xfId="0" applyFont="1" applyFill="1" applyBorder="1" applyAlignment="1">
      <alignment horizontal="right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</cellXfs>
  <cellStyles count="8">
    <cellStyle name="Navadno" xfId="0" builtinId="0"/>
    <cellStyle name="Navadno 2 2" xfId="1" xr:uid="{00000000-0005-0000-0000-000001000000}"/>
    <cellStyle name="Navadno 2 3" xfId="2" xr:uid="{00000000-0005-0000-0000-000002000000}"/>
    <cellStyle name="Navadno 2 4" xfId="3" xr:uid="{00000000-0005-0000-0000-000003000000}"/>
    <cellStyle name="Odstotek" xfId="4" builtinId="5"/>
    <cellStyle name="Odstotek 2" xfId="5" xr:uid="{00000000-0005-0000-0000-000005000000}"/>
    <cellStyle name="Vejica" xfId="6" builtinId="3"/>
    <cellStyle name="Vejica 2" xfId="7" xr:uid="{1346396A-1DA2-432A-9D3C-3D32209C760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EF6F"/>
      <color rgb="FFE9F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CCA25-D331-4EA6-95BB-12B617E64533}">
  <sheetPr>
    <tabColor rgb="FFFFFF00"/>
  </sheetPr>
  <dimension ref="A2:F96"/>
  <sheetViews>
    <sheetView topLeftCell="A40" workbookViewId="0">
      <selection activeCell="A48" sqref="A48:B60"/>
    </sheetView>
  </sheetViews>
  <sheetFormatPr defaultColWidth="8.81640625" defaultRowHeight="16.25" customHeight="1" x14ac:dyDescent="0.25"/>
  <cols>
    <col min="1" max="1" width="10.26953125" style="315" customWidth="1"/>
    <col min="2" max="2" width="33.54296875" style="315" customWidth="1"/>
    <col min="3" max="6" width="13.26953125" style="315" customWidth="1"/>
    <col min="7" max="256" width="8.81640625" style="315"/>
    <col min="257" max="257" width="10.26953125" style="315" customWidth="1"/>
    <col min="258" max="258" width="35.1796875" style="315" customWidth="1"/>
    <col min="259" max="262" width="13.26953125" style="315" customWidth="1"/>
    <col min="263" max="512" width="8.81640625" style="315"/>
    <col min="513" max="513" width="10.26953125" style="315" customWidth="1"/>
    <col min="514" max="514" width="35.1796875" style="315" customWidth="1"/>
    <col min="515" max="518" width="13.26953125" style="315" customWidth="1"/>
    <col min="519" max="768" width="8.81640625" style="315"/>
    <col min="769" max="769" width="10.26953125" style="315" customWidth="1"/>
    <col min="770" max="770" width="35.1796875" style="315" customWidth="1"/>
    <col min="771" max="774" width="13.26953125" style="315" customWidth="1"/>
    <col min="775" max="1024" width="8.81640625" style="315"/>
    <col min="1025" max="1025" width="10.26953125" style="315" customWidth="1"/>
    <col min="1026" max="1026" width="35.1796875" style="315" customWidth="1"/>
    <col min="1027" max="1030" width="13.26953125" style="315" customWidth="1"/>
    <col min="1031" max="1280" width="8.81640625" style="315"/>
    <col min="1281" max="1281" width="10.26953125" style="315" customWidth="1"/>
    <col min="1282" max="1282" width="35.1796875" style="315" customWidth="1"/>
    <col min="1283" max="1286" width="13.26953125" style="315" customWidth="1"/>
    <col min="1287" max="1536" width="8.81640625" style="315"/>
    <col min="1537" max="1537" width="10.26953125" style="315" customWidth="1"/>
    <col min="1538" max="1538" width="35.1796875" style="315" customWidth="1"/>
    <col min="1539" max="1542" width="13.26953125" style="315" customWidth="1"/>
    <col min="1543" max="1792" width="8.81640625" style="315"/>
    <col min="1793" max="1793" width="10.26953125" style="315" customWidth="1"/>
    <col min="1794" max="1794" width="35.1796875" style="315" customWidth="1"/>
    <col min="1795" max="1798" width="13.26953125" style="315" customWidth="1"/>
    <col min="1799" max="2048" width="8.81640625" style="315"/>
    <col min="2049" max="2049" width="10.26953125" style="315" customWidth="1"/>
    <col min="2050" max="2050" width="35.1796875" style="315" customWidth="1"/>
    <col min="2051" max="2054" width="13.26953125" style="315" customWidth="1"/>
    <col min="2055" max="2304" width="8.81640625" style="315"/>
    <col min="2305" max="2305" width="10.26953125" style="315" customWidth="1"/>
    <col min="2306" max="2306" width="35.1796875" style="315" customWidth="1"/>
    <col min="2307" max="2310" width="13.26953125" style="315" customWidth="1"/>
    <col min="2311" max="2560" width="8.81640625" style="315"/>
    <col min="2561" max="2561" width="10.26953125" style="315" customWidth="1"/>
    <col min="2562" max="2562" width="35.1796875" style="315" customWidth="1"/>
    <col min="2563" max="2566" width="13.26953125" style="315" customWidth="1"/>
    <col min="2567" max="2816" width="8.81640625" style="315"/>
    <col min="2817" max="2817" width="10.26953125" style="315" customWidth="1"/>
    <col min="2818" max="2818" width="35.1796875" style="315" customWidth="1"/>
    <col min="2819" max="2822" width="13.26953125" style="315" customWidth="1"/>
    <col min="2823" max="3072" width="8.81640625" style="315"/>
    <col min="3073" max="3073" width="10.26953125" style="315" customWidth="1"/>
    <col min="3074" max="3074" width="35.1796875" style="315" customWidth="1"/>
    <col min="3075" max="3078" width="13.26953125" style="315" customWidth="1"/>
    <col min="3079" max="3328" width="8.81640625" style="315"/>
    <col min="3329" max="3329" width="10.26953125" style="315" customWidth="1"/>
    <col min="3330" max="3330" width="35.1796875" style="315" customWidth="1"/>
    <col min="3331" max="3334" width="13.26953125" style="315" customWidth="1"/>
    <col min="3335" max="3584" width="8.81640625" style="315"/>
    <col min="3585" max="3585" width="10.26953125" style="315" customWidth="1"/>
    <col min="3586" max="3586" width="35.1796875" style="315" customWidth="1"/>
    <col min="3587" max="3590" width="13.26953125" style="315" customWidth="1"/>
    <col min="3591" max="3840" width="8.81640625" style="315"/>
    <col min="3841" max="3841" width="10.26953125" style="315" customWidth="1"/>
    <col min="3842" max="3842" width="35.1796875" style="315" customWidth="1"/>
    <col min="3843" max="3846" width="13.26953125" style="315" customWidth="1"/>
    <col min="3847" max="4096" width="8.81640625" style="315"/>
    <col min="4097" max="4097" width="10.26953125" style="315" customWidth="1"/>
    <col min="4098" max="4098" width="35.1796875" style="315" customWidth="1"/>
    <col min="4099" max="4102" width="13.26953125" style="315" customWidth="1"/>
    <col min="4103" max="4352" width="8.81640625" style="315"/>
    <col min="4353" max="4353" width="10.26953125" style="315" customWidth="1"/>
    <col min="4354" max="4354" width="35.1796875" style="315" customWidth="1"/>
    <col min="4355" max="4358" width="13.26953125" style="315" customWidth="1"/>
    <col min="4359" max="4608" width="8.81640625" style="315"/>
    <col min="4609" max="4609" width="10.26953125" style="315" customWidth="1"/>
    <col min="4610" max="4610" width="35.1796875" style="315" customWidth="1"/>
    <col min="4611" max="4614" width="13.26953125" style="315" customWidth="1"/>
    <col min="4615" max="4864" width="8.81640625" style="315"/>
    <col min="4865" max="4865" width="10.26953125" style="315" customWidth="1"/>
    <col min="4866" max="4866" width="35.1796875" style="315" customWidth="1"/>
    <col min="4867" max="4870" width="13.26953125" style="315" customWidth="1"/>
    <col min="4871" max="5120" width="8.81640625" style="315"/>
    <col min="5121" max="5121" width="10.26953125" style="315" customWidth="1"/>
    <col min="5122" max="5122" width="35.1796875" style="315" customWidth="1"/>
    <col min="5123" max="5126" width="13.26953125" style="315" customWidth="1"/>
    <col min="5127" max="5376" width="8.81640625" style="315"/>
    <col min="5377" max="5377" width="10.26953125" style="315" customWidth="1"/>
    <col min="5378" max="5378" width="35.1796875" style="315" customWidth="1"/>
    <col min="5379" max="5382" width="13.26953125" style="315" customWidth="1"/>
    <col min="5383" max="5632" width="8.81640625" style="315"/>
    <col min="5633" max="5633" width="10.26953125" style="315" customWidth="1"/>
    <col min="5634" max="5634" width="35.1796875" style="315" customWidth="1"/>
    <col min="5635" max="5638" width="13.26953125" style="315" customWidth="1"/>
    <col min="5639" max="5888" width="8.81640625" style="315"/>
    <col min="5889" max="5889" width="10.26953125" style="315" customWidth="1"/>
    <col min="5890" max="5890" width="35.1796875" style="315" customWidth="1"/>
    <col min="5891" max="5894" width="13.26953125" style="315" customWidth="1"/>
    <col min="5895" max="6144" width="8.81640625" style="315"/>
    <col min="6145" max="6145" width="10.26953125" style="315" customWidth="1"/>
    <col min="6146" max="6146" width="35.1796875" style="315" customWidth="1"/>
    <col min="6147" max="6150" width="13.26953125" style="315" customWidth="1"/>
    <col min="6151" max="6400" width="8.81640625" style="315"/>
    <col min="6401" max="6401" width="10.26953125" style="315" customWidth="1"/>
    <col min="6402" max="6402" width="35.1796875" style="315" customWidth="1"/>
    <col min="6403" max="6406" width="13.26953125" style="315" customWidth="1"/>
    <col min="6407" max="6656" width="8.81640625" style="315"/>
    <col min="6657" max="6657" width="10.26953125" style="315" customWidth="1"/>
    <col min="6658" max="6658" width="35.1796875" style="315" customWidth="1"/>
    <col min="6659" max="6662" width="13.26953125" style="315" customWidth="1"/>
    <col min="6663" max="6912" width="8.81640625" style="315"/>
    <col min="6913" max="6913" width="10.26953125" style="315" customWidth="1"/>
    <col min="6914" max="6914" width="35.1796875" style="315" customWidth="1"/>
    <col min="6915" max="6918" width="13.26953125" style="315" customWidth="1"/>
    <col min="6919" max="7168" width="8.81640625" style="315"/>
    <col min="7169" max="7169" width="10.26953125" style="315" customWidth="1"/>
    <col min="7170" max="7170" width="35.1796875" style="315" customWidth="1"/>
    <col min="7171" max="7174" width="13.26953125" style="315" customWidth="1"/>
    <col min="7175" max="7424" width="8.81640625" style="315"/>
    <col min="7425" max="7425" width="10.26953125" style="315" customWidth="1"/>
    <col min="7426" max="7426" width="35.1796875" style="315" customWidth="1"/>
    <col min="7427" max="7430" width="13.26953125" style="315" customWidth="1"/>
    <col min="7431" max="7680" width="8.81640625" style="315"/>
    <col min="7681" max="7681" width="10.26953125" style="315" customWidth="1"/>
    <col min="7682" max="7682" width="35.1796875" style="315" customWidth="1"/>
    <col min="7683" max="7686" width="13.26953125" style="315" customWidth="1"/>
    <col min="7687" max="7936" width="8.81640625" style="315"/>
    <col min="7937" max="7937" width="10.26953125" style="315" customWidth="1"/>
    <col min="7938" max="7938" width="35.1796875" style="315" customWidth="1"/>
    <col min="7939" max="7942" width="13.26953125" style="315" customWidth="1"/>
    <col min="7943" max="8192" width="8.81640625" style="315"/>
    <col min="8193" max="8193" width="10.26953125" style="315" customWidth="1"/>
    <col min="8194" max="8194" width="35.1796875" style="315" customWidth="1"/>
    <col min="8195" max="8198" width="13.26953125" style="315" customWidth="1"/>
    <col min="8199" max="8448" width="8.81640625" style="315"/>
    <col min="8449" max="8449" width="10.26953125" style="315" customWidth="1"/>
    <col min="8450" max="8450" width="35.1796875" style="315" customWidth="1"/>
    <col min="8451" max="8454" width="13.26953125" style="315" customWidth="1"/>
    <col min="8455" max="8704" width="8.81640625" style="315"/>
    <col min="8705" max="8705" width="10.26953125" style="315" customWidth="1"/>
    <col min="8706" max="8706" width="35.1796875" style="315" customWidth="1"/>
    <col min="8707" max="8710" width="13.26953125" style="315" customWidth="1"/>
    <col min="8711" max="8960" width="8.81640625" style="315"/>
    <col min="8961" max="8961" width="10.26953125" style="315" customWidth="1"/>
    <col min="8962" max="8962" width="35.1796875" style="315" customWidth="1"/>
    <col min="8963" max="8966" width="13.26953125" style="315" customWidth="1"/>
    <col min="8967" max="9216" width="8.81640625" style="315"/>
    <col min="9217" max="9217" width="10.26953125" style="315" customWidth="1"/>
    <col min="9218" max="9218" width="35.1796875" style="315" customWidth="1"/>
    <col min="9219" max="9222" width="13.26953125" style="315" customWidth="1"/>
    <col min="9223" max="9472" width="8.81640625" style="315"/>
    <col min="9473" max="9473" width="10.26953125" style="315" customWidth="1"/>
    <col min="9474" max="9474" width="35.1796875" style="315" customWidth="1"/>
    <col min="9475" max="9478" width="13.26953125" style="315" customWidth="1"/>
    <col min="9479" max="9728" width="8.81640625" style="315"/>
    <col min="9729" max="9729" width="10.26953125" style="315" customWidth="1"/>
    <col min="9730" max="9730" width="35.1796875" style="315" customWidth="1"/>
    <col min="9731" max="9734" width="13.26953125" style="315" customWidth="1"/>
    <col min="9735" max="9984" width="8.81640625" style="315"/>
    <col min="9985" max="9985" width="10.26953125" style="315" customWidth="1"/>
    <col min="9986" max="9986" width="35.1796875" style="315" customWidth="1"/>
    <col min="9987" max="9990" width="13.26953125" style="315" customWidth="1"/>
    <col min="9991" max="10240" width="8.81640625" style="315"/>
    <col min="10241" max="10241" width="10.26953125" style="315" customWidth="1"/>
    <col min="10242" max="10242" width="35.1796875" style="315" customWidth="1"/>
    <col min="10243" max="10246" width="13.26953125" style="315" customWidth="1"/>
    <col min="10247" max="10496" width="8.81640625" style="315"/>
    <col min="10497" max="10497" width="10.26953125" style="315" customWidth="1"/>
    <col min="10498" max="10498" width="35.1796875" style="315" customWidth="1"/>
    <col min="10499" max="10502" width="13.26953125" style="315" customWidth="1"/>
    <col min="10503" max="10752" width="8.81640625" style="315"/>
    <col min="10753" max="10753" width="10.26953125" style="315" customWidth="1"/>
    <col min="10754" max="10754" width="35.1796875" style="315" customWidth="1"/>
    <col min="10755" max="10758" width="13.26953125" style="315" customWidth="1"/>
    <col min="10759" max="11008" width="8.81640625" style="315"/>
    <col min="11009" max="11009" width="10.26953125" style="315" customWidth="1"/>
    <col min="11010" max="11010" width="35.1796875" style="315" customWidth="1"/>
    <col min="11011" max="11014" width="13.26953125" style="315" customWidth="1"/>
    <col min="11015" max="11264" width="8.81640625" style="315"/>
    <col min="11265" max="11265" width="10.26953125" style="315" customWidth="1"/>
    <col min="11266" max="11266" width="35.1796875" style="315" customWidth="1"/>
    <col min="11267" max="11270" width="13.26953125" style="315" customWidth="1"/>
    <col min="11271" max="11520" width="8.81640625" style="315"/>
    <col min="11521" max="11521" width="10.26953125" style="315" customWidth="1"/>
    <col min="11522" max="11522" width="35.1796875" style="315" customWidth="1"/>
    <col min="11523" max="11526" width="13.26953125" style="315" customWidth="1"/>
    <col min="11527" max="11776" width="8.81640625" style="315"/>
    <col min="11777" max="11777" width="10.26953125" style="315" customWidth="1"/>
    <col min="11778" max="11778" width="35.1796875" style="315" customWidth="1"/>
    <col min="11779" max="11782" width="13.26953125" style="315" customWidth="1"/>
    <col min="11783" max="12032" width="8.81640625" style="315"/>
    <col min="12033" max="12033" width="10.26953125" style="315" customWidth="1"/>
    <col min="12034" max="12034" width="35.1796875" style="315" customWidth="1"/>
    <col min="12035" max="12038" width="13.26953125" style="315" customWidth="1"/>
    <col min="12039" max="12288" width="8.81640625" style="315"/>
    <col min="12289" max="12289" width="10.26953125" style="315" customWidth="1"/>
    <col min="12290" max="12290" width="35.1796875" style="315" customWidth="1"/>
    <col min="12291" max="12294" width="13.26953125" style="315" customWidth="1"/>
    <col min="12295" max="12544" width="8.81640625" style="315"/>
    <col min="12545" max="12545" width="10.26953125" style="315" customWidth="1"/>
    <col min="12546" max="12546" width="35.1796875" style="315" customWidth="1"/>
    <col min="12547" max="12550" width="13.26953125" style="315" customWidth="1"/>
    <col min="12551" max="12800" width="8.81640625" style="315"/>
    <col min="12801" max="12801" width="10.26953125" style="315" customWidth="1"/>
    <col min="12802" max="12802" width="35.1796875" style="315" customWidth="1"/>
    <col min="12803" max="12806" width="13.26953125" style="315" customWidth="1"/>
    <col min="12807" max="13056" width="8.81640625" style="315"/>
    <col min="13057" max="13057" width="10.26953125" style="315" customWidth="1"/>
    <col min="13058" max="13058" width="35.1796875" style="315" customWidth="1"/>
    <col min="13059" max="13062" width="13.26953125" style="315" customWidth="1"/>
    <col min="13063" max="13312" width="8.81640625" style="315"/>
    <col min="13313" max="13313" width="10.26953125" style="315" customWidth="1"/>
    <col min="13314" max="13314" width="35.1796875" style="315" customWidth="1"/>
    <col min="13315" max="13318" width="13.26953125" style="315" customWidth="1"/>
    <col min="13319" max="13568" width="8.81640625" style="315"/>
    <col min="13569" max="13569" width="10.26953125" style="315" customWidth="1"/>
    <col min="13570" max="13570" width="35.1796875" style="315" customWidth="1"/>
    <col min="13571" max="13574" width="13.26953125" style="315" customWidth="1"/>
    <col min="13575" max="13824" width="8.81640625" style="315"/>
    <col min="13825" max="13825" width="10.26953125" style="315" customWidth="1"/>
    <col min="13826" max="13826" width="35.1796875" style="315" customWidth="1"/>
    <col min="13827" max="13830" width="13.26953125" style="315" customWidth="1"/>
    <col min="13831" max="14080" width="8.81640625" style="315"/>
    <col min="14081" max="14081" width="10.26953125" style="315" customWidth="1"/>
    <col min="14082" max="14082" width="35.1796875" style="315" customWidth="1"/>
    <col min="14083" max="14086" width="13.26953125" style="315" customWidth="1"/>
    <col min="14087" max="14336" width="8.81640625" style="315"/>
    <col min="14337" max="14337" width="10.26953125" style="315" customWidth="1"/>
    <col min="14338" max="14338" width="35.1796875" style="315" customWidth="1"/>
    <col min="14339" max="14342" width="13.26953125" style="315" customWidth="1"/>
    <col min="14343" max="14592" width="8.81640625" style="315"/>
    <col min="14593" max="14593" width="10.26953125" style="315" customWidth="1"/>
    <col min="14594" max="14594" width="35.1796875" style="315" customWidth="1"/>
    <col min="14595" max="14598" width="13.26953125" style="315" customWidth="1"/>
    <col min="14599" max="14848" width="8.81640625" style="315"/>
    <col min="14849" max="14849" width="10.26953125" style="315" customWidth="1"/>
    <col min="14850" max="14850" width="35.1796875" style="315" customWidth="1"/>
    <col min="14851" max="14854" width="13.26953125" style="315" customWidth="1"/>
    <col min="14855" max="15104" width="8.81640625" style="315"/>
    <col min="15105" max="15105" width="10.26953125" style="315" customWidth="1"/>
    <col min="15106" max="15106" width="35.1796875" style="315" customWidth="1"/>
    <col min="15107" max="15110" width="13.26953125" style="315" customWidth="1"/>
    <col min="15111" max="15360" width="8.81640625" style="315"/>
    <col min="15361" max="15361" width="10.26953125" style="315" customWidth="1"/>
    <col min="15362" max="15362" width="35.1796875" style="315" customWidth="1"/>
    <col min="15363" max="15366" width="13.26953125" style="315" customWidth="1"/>
    <col min="15367" max="15616" width="8.81640625" style="315"/>
    <col min="15617" max="15617" width="10.26953125" style="315" customWidth="1"/>
    <col min="15618" max="15618" width="35.1796875" style="315" customWidth="1"/>
    <col min="15619" max="15622" width="13.26953125" style="315" customWidth="1"/>
    <col min="15623" max="15872" width="8.81640625" style="315"/>
    <col min="15873" max="15873" width="10.26953125" style="315" customWidth="1"/>
    <col min="15874" max="15874" width="35.1796875" style="315" customWidth="1"/>
    <col min="15875" max="15878" width="13.26953125" style="315" customWidth="1"/>
    <col min="15879" max="16128" width="8.81640625" style="315"/>
    <col min="16129" max="16129" width="10.26953125" style="315" customWidth="1"/>
    <col min="16130" max="16130" width="35.1796875" style="315" customWidth="1"/>
    <col min="16131" max="16134" width="13.26953125" style="315" customWidth="1"/>
    <col min="16135" max="16384" width="8.81640625" style="315"/>
  </cols>
  <sheetData>
    <row r="2" spans="1:6" ht="19.899999999999999" customHeight="1" x14ac:dyDescent="0.25">
      <c r="A2" s="315" t="s">
        <v>650</v>
      </c>
      <c r="B2" s="788"/>
      <c r="C2" s="788"/>
      <c r="D2" s="788"/>
      <c r="E2" s="788"/>
      <c r="F2" s="788"/>
    </row>
    <row r="3" spans="1:6" ht="19.899999999999999" customHeight="1" x14ac:dyDescent="0.25">
      <c r="B3" s="788"/>
      <c r="C3" s="788"/>
      <c r="D3" s="788"/>
      <c r="E3" s="788"/>
      <c r="F3" s="788"/>
    </row>
    <row r="4" spans="1:6" ht="19.899999999999999" customHeight="1" x14ac:dyDescent="0.25">
      <c r="B4" s="788"/>
      <c r="C4" s="788"/>
      <c r="D4" s="788"/>
      <c r="E4" s="788"/>
      <c r="F4" s="788"/>
    </row>
    <row r="5" spans="1:6" ht="19.899999999999999" customHeight="1" x14ac:dyDescent="0.25">
      <c r="A5" s="315" t="s">
        <v>661</v>
      </c>
      <c r="B5" s="788"/>
      <c r="C5" s="788"/>
      <c r="D5" s="788"/>
      <c r="E5" s="788"/>
      <c r="F5" s="788"/>
    </row>
    <row r="6" spans="1:6" ht="15" customHeight="1" x14ac:dyDescent="0.25">
      <c r="A6" s="754"/>
      <c r="B6" s="754"/>
      <c r="C6" s="754"/>
      <c r="D6" s="754"/>
      <c r="E6" s="754"/>
      <c r="F6" s="754"/>
    </row>
    <row r="7" spans="1:6" ht="19.899999999999999" customHeight="1" x14ac:dyDescent="0.25">
      <c r="A7" s="754" t="s">
        <v>662</v>
      </c>
      <c r="B7" s="754"/>
      <c r="C7" s="754"/>
      <c r="D7" s="754"/>
      <c r="E7" s="754"/>
      <c r="F7" s="754"/>
    </row>
    <row r="8" spans="1:6" ht="19.899999999999999" customHeight="1" x14ac:dyDescent="0.25">
      <c r="A8" s="789" t="s">
        <v>652</v>
      </c>
      <c r="B8" s="754"/>
      <c r="C8" s="754"/>
      <c r="D8" s="754"/>
      <c r="E8" s="754"/>
      <c r="F8" s="754"/>
    </row>
    <row r="9" spans="1:6" ht="15" customHeight="1" x14ac:dyDescent="0.25">
      <c r="A9" s="764"/>
      <c r="B9" s="764"/>
      <c r="C9" s="764"/>
      <c r="D9" s="764"/>
      <c r="E9" s="764"/>
      <c r="F9" s="764"/>
    </row>
    <row r="10" spans="1:6" ht="19.899999999999999" customHeight="1" x14ac:dyDescent="0.25">
      <c r="A10" s="315" t="s">
        <v>653</v>
      </c>
      <c r="B10" s="790" t="s">
        <v>654</v>
      </c>
      <c r="C10" s="790"/>
      <c r="D10" s="790"/>
      <c r="E10" s="790"/>
      <c r="F10" s="790"/>
    </row>
    <row r="11" spans="1:6" ht="19.899999999999999" customHeight="1" x14ac:dyDescent="0.25">
      <c r="B11" s="764" t="s">
        <v>676</v>
      </c>
      <c r="C11" s="764"/>
      <c r="D11" s="764"/>
      <c r="E11" s="764"/>
      <c r="F11" s="764"/>
    </row>
    <row r="12" spans="1:6" ht="19.899999999999999" customHeight="1" x14ac:dyDescent="0.25">
      <c r="B12" s="764" t="s">
        <v>651</v>
      </c>
      <c r="C12" s="764"/>
      <c r="D12" s="764"/>
      <c r="E12" s="764"/>
      <c r="F12" s="764"/>
    </row>
    <row r="13" spans="1:6" ht="15" customHeight="1" x14ac:dyDescent="0.25">
      <c r="A13" s="764"/>
      <c r="B13" s="764"/>
      <c r="C13" s="764"/>
      <c r="D13" s="764"/>
      <c r="E13" s="764"/>
      <c r="F13" s="764"/>
    </row>
    <row r="14" spans="1:6" ht="15" customHeight="1" x14ac:dyDescent="0.25">
      <c r="A14" s="751" t="s">
        <v>663</v>
      </c>
      <c r="B14" s="751"/>
      <c r="C14" s="751"/>
      <c r="D14" s="751"/>
      <c r="E14" s="751"/>
      <c r="F14" s="751"/>
    </row>
    <row r="15" spans="1:6" ht="21.65" customHeight="1" x14ac:dyDescent="0.25">
      <c r="A15" s="791" t="s">
        <v>655</v>
      </c>
      <c r="B15" s="791"/>
      <c r="C15" s="791"/>
      <c r="D15" s="791"/>
      <c r="E15" s="791"/>
      <c r="F15" s="791"/>
    </row>
    <row r="16" spans="1:6" ht="15" customHeight="1" x14ac:dyDescent="0.25">
      <c r="A16" s="764" t="s">
        <v>657</v>
      </c>
      <c r="B16" s="764"/>
      <c r="C16" s="764"/>
      <c r="D16" s="764"/>
      <c r="E16" s="764"/>
      <c r="F16" s="764"/>
    </row>
    <row r="17" spans="1:6" s="317" customFormat="1" ht="49" customHeight="1" thickBot="1" x14ac:dyDescent="0.3">
      <c r="A17" s="783" t="s">
        <v>658</v>
      </c>
      <c r="B17" s="784"/>
      <c r="C17" s="785" t="s">
        <v>673</v>
      </c>
      <c r="D17" s="786"/>
      <c r="E17" s="787" t="s">
        <v>674</v>
      </c>
      <c r="F17" s="787"/>
    </row>
    <row r="18" spans="1:6" ht="24" customHeight="1" thickBot="1" x14ac:dyDescent="0.3">
      <c r="A18" s="328" t="str">
        <f>'4.1.11. sklop 1'!A5:D5</f>
        <v>1. sklop:</v>
      </c>
      <c r="B18" s="329" t="str">
        <f>'4.1.11. sklop 1'!E5</f>
        <v>MLEKO IN MLEČNI IZDELKI</v>
      </c>
      <c r="C18" s="749">
        <f>'4.1.11. sklop 1'!E92</f>
        <v>0</v>
      </c>
      <c r="D18" s="750"/>
      <c r="E18" s="748">
        <f>'4.1.11. sklop 1'!I92</f>
        <v>0</v>
      </c>
      <c r="F18" s="748"/>
    </row>
    <row r="19" spans="1:6" ht="24" customHeight="1" thickBot="1" x14ac:dyDescent="0.3">
      <c r="A19" s="328" t="str">
        <f>'4.1.11. sklop 2'!A5:D5</f>
        <v>2. sklop:</v>
      </c>
      <c r="B19" s="329" t="str">
        <f>'4.1.11. sklop 2'!E5</f>
        <v>KEFIR</v>
      </c>
      <c r="C19" s="749">
        <f>'4.1.11. sklop 2'!E17</f>
        <v>0</v>
      </c>
      <c r="D19" s="750"/>
      <c r="E19" s="748">
        <f>'4.1.11. sklop 2'!I17</f>
        <v>0</v>
      </c>
      <c r="F19" s="748"/>
    </row>
    <row r="20" spans="1:6" ht="24" customHeight="1" thickBot="1" x14ac:dyDescent="0.3">
      <c r="A20" s="328" t="str">
        <f>'4.1.11. sklop 3'!A5:D5</f>
        <v>3. sklop:</v>
      </c>
      <c r="B20" s="329" t="str">
        <f>'4.1.11. sklop 3'!E5</f>
        <v>SLADOLED</v>
      </c>
      <c r="C20" s="749">
        <f>'4.1.11. sklop 3'!E19</f>
        <v>0</v>
      </c>
      <c r="D20" s="750"/>
      <c r="E20" s="748">
        <f>'4.1.11. sklop 3'!I19</f>
        <v>0</v>
      </c>
      <c r="F20" s="748"/>
    </row>
    <row r="21" spans="1:6" ht="24" customHeight="1" thickBot="1" x14ac:dyDescent="0.3">
      <c r="A21" s="328" t="str">
        <f>'4.1.11. sklop 4'!A5:D5</f>
        <v>4. sklop:</v>
      </c>
      <c r="B21" s="329" t="str">
        <f>'4.1.11. sklop 4'!E5</f>
        <v>DOMAČE MLEKO IN MLEČNI IZDELKI</v>
      </c>
      <c r="C21" s="749">
        <f>'4.1.11. sklop 4'!E20</f>
        <v>0</v>
      </c>
      <c r="D21" s="750"/>
      <c r="E21" s="748">
        <f>'4.1.11. sklop 4'!I20</f>
        <v>0</v>
      </c>
      <c r="F21" s="748"/>
    </row>
    <row r="22" spans="1:6" ht="24" customHeight="1" thickBot="1" x14ac:dyDescent="0.3">
      <c r="A22" s="330" t="str">
        <f>'4.1.11. sklop 5'!A5:D5</f>
        <v>5. sklop:</v>
      </c>
      <c r="B22" s="331" t="str">
        <f>'4.1.11. sklop 5'!E5</f>
        <v>BIO MLEKO IN MLEČNI IZDELKI</v>
      </c>
      <c r="C22" s="749">
        <f>'4.1.11. sklop 5'!E17</f>
        <v>0</v>
      </c>
      <c r="D22" s="750"/>
      <c r="E22" s="748">
        <f>'4.1.11. sklop 5'!I17</f>
        <v>0</v>
      </c>
      <c r="F22" s="748"/>
    </row>
    <row r="23" spans="1:6" ht="24" customHeight="1" thickBot="1" x14ac:dyDescent="0.3">
      <c r="A23" s="328" t="str">
        <f>'4.1.11. sklop 6'!A5:D5</f>
        <v>6. sklop:</v>
      </c>
      <c r="B23" s="329" t="str">
        <f>'4.1.11. sklop 6'!E5</f>
        <v>MESO IN MESNI IZDELKI</v>
      </c>
      <c r="C23" s="749">
        <f>'4.1.11. sklop 6'!E71</f>
        <v>0</v>
      </c>
      <c r="D23" s="750"/>
      <c r="E23" s="748">
        <f>'4.1.11. sklop 6'!I71</f>
        <v>0</v>
      </c>
      <c r="F23" s="748"/>
    </row>
    <row r="24" spans="1:6" ht="24" customHeight="1" thickBot="1" x14ac:dyDescent="0.3">
      <c r="A24" s="330" t="str">
        <f>'4.1.11. sklop 7'!A5:D5</f>
        <v>7. sklop:</v>
      </c>
      <c r="B24" s="331" t="str">
        <f>'4.1.11. sklop 7'!E5</f>
        <v>PERUTNINSKO MESO IN IZDELKI</v>
      </c>
      <c r="C24" s="749">
        <f>'4.1.11. sklop 7'!E42</f>
        <v>0</v>
      </c>
      <c r="D24" s="750"/>
      <c r="E24" s="748">
        <f>'4.1.11. sklop 7'!I42</f>
        <v>0</v>
      </c>
      <c r="F24" s="748"/>
    </row>
    <row r="25" spans="1:6" ht="24" customHeight="1" thickBot="1" x14ac:dyDescent="0.3">
      <c r="A25" s="328" t="str">
        <f>'4.1.11. sklop 8'!A5:D5</f>
        <v>8. sklop:</v>
      </c>
      <c r="B25" s="329" t="str">
        <f>'4.1.11. sklop 8'!E5</f>
        <v>BIO MESO IN IZDELKI</v>
      </c>
      <c r="C25" s="749">
        <f>'4.1.11. sklop 8'!E17</f>
        <v>0</v>
      </c>
      <c r="D25" s="750"/>
      <c r="E25" s="752">
        <f>'4.1.11. sklop 8'!I17</f>
        <v>0</v>
      </c>
      <c r="F25" s="748"/>
    </row>
    <row r="26" spans="1:6" ht="24" customHeight="1" thickBot="1" x14ac:dyDescent="0.3">
      <c r="A26" s="328" t="str">
        <f>'4.1.11. sklop 9'!A5:D5</f>
        <v>9. sklop:</v>
      </c>
      <c r="B26" s="329" t="str">
        <f>'4.1.11. sklop 9'!E5</f>
        <v>PAŠTETE</v>
      </c>
      <c r="C26" s="749">
        <f>'4.1.11. sklop 9'!E16</f>
        <v>0</v>
      </c>
      <c r="D26" s="750"/>
      <c r="E26" s="748">
        <f>'4.1.11. sklop 9'!I16</f>
        <v>0</v>
      </c>
      <c r="F26" s="748"/>
    </row>
    <row r="27" spans="1:6" ht="24" customHeight="1" thickBot="1" x14ac:dyDescent="0.3">
      <c r="A27" s="330" t="str">
        <f>'4.1.11. sklop 10'!A5:D5</f>
        <v>10. sklop:</v>
      </c>
      <c r="B27" s="331" t="str">
        <f>'4.1.11. sklop 10'!E5</f>
        <v>ZAMRZNJENE RIBE</v>
      </c>
      <c r="C27" s="749">
        <f>'4.1.11. sklop 10'!E36</f>
        <v>0</v>
      </c>
      <c r="D27" s="750"/>
      <c r="E27" s="748">
        <f>'4.1.11. sklop 10'!I36</f>
        <v>0</v>
      </c>
      <c r="F27" s="748"/>
    </row>
    <row r="28" spans="1:6" ht="24" customHeight="1" thickBot="1" x14ac:dyDescent="0.3">
      <c r="A28" s="328" t="str">
        <f>'4.1.11. sklop 11'!A5:D5</f>
        <v>11. sklop:</v>
      </c>
      <c r="B28" s="329" t="str">
        <f>'4.1.11. sklop 11'!E5</f>
        <v>JAJCA</v>
      </c>
      <c r="C28" s="749">
        <f>'4.1.11. sklop 11'!E13</f>
        <v>0</v>
      </c>
      <c r="D28" s="750"/>
      <c r="E28" s="748">
        <f>'4.1.11. sklop 11'!I13</f>
        <v>0</v>
      </c>
      <c r="F28" s="748"/>
    </row>
    <row r="29" spans="1:6" ht="24" customHeight="1" thickBot="1" x14ac:dyDescent="0.3">
      <c r="A29" s="330" t="str">
        <f>'4.1.11. sklop 12'!A5:D5</f>
        <v>12. sklop:</v>
      </c>
      <c r="B29" s="331" t="str">
        <f>'4.1.11. sklop 12'!E5</f>
        <v>BIO JAJCA</v>
      </c>
      <c r="C29" s="749">
        <f>'4.1.11. sklop 12'!E13</f>
        <v>0</v>
      </c>
      <c r="D29" s="750"/>
      <c r="E29" s="748">
        <f>'4.1.11. sklop 12'!I13</f>
        <v>0</v>
      </c>
      <c r="F29" s="748"/>
    </row>
    <row r="30" spans="1:6" ht="24" customHeight="1" thickBot="1" x14ac:dyDescent="0.3">
      <c r="A30" s="330" t="str">
        <f>'4.1.11. sklop 13'!A5:D5</f>
        <v>13. sklop:</v>
      </c>
      <c r="B30" s="331" t="str">
        <f>'4.1.11. sklop 13'!E5</f>
        <v>KRUH</v>
      </c>
      <c r="C30" s="749">
        <f>'4.1.11. sklop 13'!E50</f>
        <v>0</v>
      </c>
      <c r="D30" s="750"/>
      <c r="E30" s="748">
        <f>'4.1.11. sklop 13'!I50</f>
        <v>0</v>
      </c>
      <c r="F30" s="748"/>
    </row>
    <row r="31" spans="1:6" ht="24" customHeight="1" thickBot="1" x14ac:dyDescent="0.3">
      <c r="A31" s="328" t="str">
        <f>'4.1.11. sklop 14'!A5:D5</f>
        <v>14. sklop:</v>
      </c>
      <c r="B31" s="329" t="str">
        <f>'4.1.11. sklop 14'!E5</f>
        <v>PEKOVSKO PECIVO</v>
      </c>
      <c r="C31" s="749">
        <f>'4.1.11. sklop 14'!E106</f>
        <v>0</v>
      </c>
      <c r="D31" s="750"/>
      <c r="E31" s="748">
        <f>'4.1.11. sklop 14'!I106</f>
        <v>0</v>
      </c>
      <c r="F31" s="748"/>
    </row>
    <row r="32" spans="1:6" ht="24" customHeight="1" thickBot="1" x14ac:dyDescent="0.3">
      <c r="A32" s="330" t="str">
        <f>'4.1.11. sklop 15'!A5:D5</f>
        <v>15. sklop:</v>
      </c>
      <c r="B32" s="331" t="str">
        <f>'4.1.11. sklop 15'!E5</f>
        <v>SLAŠČICE</v>
      </c>
      <c r="C32" s="749">
        <f>'4.1.11. sklop 15'!E77</f>
        <v>0</v>
      </c>
      <c r="D32" s="750"/>
      <c r="E32" s="748">
        <f>'4.1.11. sklop 15'!I77</f>
        <v>0</v>
      </c>
      <c r="F32" s="748"/>
    </row>
    <row r="33" spans="1:6" ht="24" customHeight="1" thickBot="1" x14ac:dyDescent="0.3">
      <c r="A33" s="328" t="str">
        <f>'4.1.11. sklop 16'!A5:D5</f>
        <v>16. sklop:</v>
      </c>
      <c r="B33" s="329" t="str">
        <f>'4.1.11. sklop 16'!E5</f>
        <v>KEKSI, SLANO IN SLADKO PECIVO</v>
      </c>
      <c r="C33" s="749">
        <f>'4.1.11. sklop 16'!E24</f>
        <v>0</v>
      </c>
      <c r="D33" s="750"/>
      <c r="E33" s="748">
        <f>'4.1.11. sklop 16'!I24</f>
        <v>0</v>
      </c>
      <c r="F33" s="748"/>
    </row>
    <row r="34" spans="1:6" ht="24" customHeight="1" thickBot="1" x14ac:dyDescent="0.3">
      <c r="A34" s="330" t="str">
        <f>'4.1.11. sklop 17'!A5:D5</f>
        <v>17. sklop:</v>
      </c>
      <c r="B34" s="331" t="str">
        <f>'4.1.11. sklop 17'!E5</f>
        <v>GRISINI, PREPEČENEC IN DROBTINE</v>
      </c>
      <c r="C34" s="749">
        <f>'4.1.11. sklop 17'!E16</f>
        <v>0</v>
      </c>
      <c r="D34" s="750"/>
      <c r="E34" s="748">
        <f>'4.1.11. sklop 17'!I16</f>
        <v>0</v>
      </c>
      <c r="F34" s="748"/>
    </row>
    <row r="35" spans="1:6" ht="24" customHeight="1" thickBot="1" x14ac:dyDescent="0.3">
      <c r="A35" s="330" t="str">
        <f>'4.1.11. sklop 18'!A5:D5</f>
        <v>18. sklop:</v>
      </c>
      <c r="B35" s="331" t="str">
        <f>'4.1.11. sklop 18'!E5</f>
        <v>BIO KRUH IN PEKOVSKI IZDELKI</v>
      </c>
      <c r="C35" s="749">
        <f>'4.1.11. sklop 18'!E31</f>
        <v>0</v>
      </c>
      <c r="D35" s="750"/>
      <c r="E35" s="748">
        <f>'4.1.11. sklop 18'!I31</f>
        <v>0</v>
      </c>
      <c r="F35" s="748"/>
    </row>
    <row r="36" spans="1:6" ht="24" customHeight="1" thickBot="1" x14ac:dyDescent="0.3">
      <c r="A36" s="330" t="str">
        <f>'4.1.11. sklop 19'!A5:D5</f>
        <v>19. sklop:</v>
      </c>
      <c r="B36" s="331" t="str">
        <f>'4.1.11. sklop 19'!E5</f>
        <v>SENDVIČI</v>
      </c>
      <c r="C36" s="749">
        <f>'4.1.11. sklop 19'!E22</f>
        <v>0</v>
      </c>
      <c r="D36" s="750"/>
      <c r="E36" s="748">
        <f>'4.1.11. sklop 19'!I22</f>
        <v>0</v>
      </c>
      <c r="F36" s="748"/>
    </row>
    <row r="37" spans="1:6" ht="24" customHeight="1" thickBot="1" x14ac:dyDescent="0.3">
      <c r="A37" s="330" t="str">
        <f>'4.1.11. sklop 20'!A5:D5</f>
        <v>20. sklop:</v>
      </c>
      <c r="B37" s="331" t="str">
        <f>'4.1.11. sklop 20'!E5</f>
        <v>ŽITA IN MLEVSKI IZDELKI</v>
      </c>
      <c r="C37" s="749">
        <f>'4.1.11. sklop 20'!E64</f>
        <v>0</v>
      </c>
      <c r="D37" s="750"/>
      <c r="E37" s="748">
        <f>'4.1.11. sklop 20'!I64</f>
        <v>0</v>
      </c>
      <c r="F37" s="748"/>
    </row>
    <row r="38" spans="1:6" ht="24" customHeight="1" thickBot="1" x14ac:dyDescent="0.3">
      <c r="A38" s="330" t="str">
        <f>'4.1.11. sklop 21'!A5:D5</f>
        <v>21. sklop:</v>
      </c>
      <c r="B38" s="331" t="str">
        <f>'4.1.11. sklop 21'!E5</f>
        <v>BIO TESTENINE</v>
      </c>
      <c r="C38" s="749">
        <f>'4.1.11. sklop 21'!E15</f>
        <v>0</v>
      </c>
      <c r="D38" s="750"/>
      <c r="E38" s="748">
        <f>'4.1.11. sklop 21'!I15</f>
        <v>0</v>
      </c>
      <c r="F38" s="748"/>
    </row>
    <row r="39" spans="1:6" ht="24" customHeight="1" thickBot="1" x14ac:dyDescent="0.3">
      <c r="A39" s="330" t="str">
        <f>'4.1.11. sklop 22'!A5:D5</f>
        <v>22. sklop:</v>
      </c>
      <c r="B39" s="331" t="str">
        <f>'4.1.11. sklop 22'!E5</f>
        <v>KOSMIČI</v>
      </c>
      <c r="C39" s="749">
        <f>'4.1.11. sklop 22'!E21</f>
        <v>0</v>
      </c>
      <c r="D39" s="750"/>
      <c r="E39" s="748">
        <f>'4.1.11. sklop 22'!I21</f>
        <v>0</v>
      </c>
      <c r="F39" s="748"/>
    </row>
    <row r="40" spans="1:6" ht="24" customHeight="1" thickBot="1" x14ac:dyDescent="0.3">
      <c r="A40" s="330" t="str">
        <f>'4.1.11. sklop 23'!A5:D5</f>
        <v>23. sklop:</v>
      </c>
      <c r="B40" s="331" t="str">
        <f>'4.1.11. sklop 23'!E5</f>
        <v>TESTO</v>
      </c>
      <c r="C40" s="749">
        <f>'4.1.11. sklop 22'!E21</f>
        <v>0</v>
      </c>
      <c r="D40" s="750"/>
      <c r="E40" s="748">
        <f>'4.1.11. sklop 22'!I21</f>
        <v>0</v>
      </c>
      <c r="F40" s="748"/>
    </row>
    <row r="41" spans="1:6" ht="24" customHeight="1" thickBot="1" x14ac:dyDescent="0.3">
      <c r="A41" s="330" t="str">
        <f>'4.1.11. sklop 24'!A5:D5</f>
        <v>24. sklop:</v>
      </c>
      <c r="B41" s="331" t="str">
        <f>'4.1.11. sklop 24'!E5</f>
        <v>ZAMRZNJENI IZDELKI IZ TESTA</v>
      </c>
      <c r="C41" s="749">
        <f>'4.1.11. sklop 24'!E45</f>
        <v>0</v>
      </c>
      <c r="D41" s="750"/>
      <c r="E41" s="748">
        <f>'4.1.11. sklop 24'!I45</f>
        <v>0</v>
      </c>
      <c r="F41" s="748"/>
    </row>
    <row r="42" spans="1:6" ht="24" customHeight="1" thickBot="1" x14ac:dyDescent="0.3">
      <c r="A42" s="332" t="str">
        <f>'4.1.11 sklop 25'!A5:D5</f>
        <v>25. sklop:</v>
      </c>
      <c r="B42" s="333" t="str">
        <f>'4.1.11 sklop 25'!E5</f>
        <v>PALAČINKE</v>
      </c>
      <c r="C42" s="749">
        <f>'4.1.11 sklop 25'!E17</f>
        <v>0</v>
      </c>
      <c r="D42" s="750"/>
      <c r="E42" s="748">
        <f>'4.1.11 sklop 25'!I17</f>
        <v>0</v>
      </c>
      <c r="F42" s="748"/>
    </row>
    <row r="43" spans="1:6" ht="24" customHeight="1" thickBot="1" x14ac:dyDescent="0.3">
      <c r="A43" s="332" t="str">
        <f>'4.1.11. sklop 26'!A5:D5</f>
        <v>26. sklop:</v>
      </c>
      <c r="B43" s="333" t="str">
        <f>'4.1.11. sklop 26'!E5</f>
        <v>SUHO SADJE IN OREŠČKI</v>
      </c>
      <c r="C43" s="749">
        <f>'4.1.11. sklop 26'!E29</f>
        <v>0</v>
      </c>
      <c r="D43" s="750"/>
      <c r="E43" s="748">
        <f>'4.1.11. sklop 26'!I29</f>
        <v>0</v>
      </c>
      <c r="F43" s="748"/>
    </row>
    <row r="44" spans="1:6" ht="24" customHeight="1" thickBot="1" x14ac:dyDescent="0.3">
      <c r="A44" s="332" t="str">
        <f>'4.1.11. sklop 27'!A5</f>
        <v>27. sklop:</v>
      </c>
      <c r="B44" s="333" t="str">
        <f>'4.1.11. sklop 27'!E5</f>
        <v>SUHE STROČNICE</v>
      </c>
      <c r="C44" s="749">
        <f>'4.1.11. sklop 27'!E17</f>
        <v>0</v>
      </c>
      <c r="D44" s="750"/>
      <c r="E44" s="748">
        <f>'4.1.11. sklop 27'!I17</f>
        <v>0</v>
      </c>
      <c r="F44" s="748"/>
    </row>
    <row r="45" spans="1:6" ht="24" customHeight="1" thickBot="1" x14ac:dyDescent="0.3">
      <c r="A45" s="332" t="str">
        <f>'4.1.11. sklop 28'!A5:E5</f>
        <v>28. sklop:</v>
      </c>
      <c r="B45" s="333" t="str">
        <f>'4.1.11. sklop 28'!F5</f>
        <v xml:space="preserve">SADJE IN ZELENJAVA </v>
      </c>
      <c r="C45" s="749">
        <f>'4.1.11. sklop 28'!F79</f>
        <v>0</v>
      </c>
      <c r="D45" s="750"/>
      <c r="E45" s="748">
        <f>'4.1.11. sklop 28'!J79</f>
        <v>0</v>
      </c>
      <c r="F45" s="748"/>
    </row>
    <row r="46" spans="1:6" ht="24" customHeight="1" thickBot="1" x14ac:dyDescent="0.3">
      <c r="A46" s="332" t="str">
        <f>'4.1.11. sklop 29'!A5:E5</f>
        <v>29. sklop:</v>
      </c>
      <c r="B46" s="333" t="str">
        <f>'4.1.11. sklop 29'!F5</f>
        <v>JUŽNO SADJE</v>
      </c>
      <c r="C46" s="749">
        <f>'4.1.11. sklop 29'!F28</f>
        <v>0</v>
      </c>
      <c r="D46" s="750"/>
      <c r="E46" s="748">
        <f>'4.1.11. sklop 29'!J28</f>
        <v>0</v>
      </c>
      <c r="F46" s="748"/>
    </row>
    <row r="47" spans="1:6" ht="24" customHeight="1" thickBot="1" x14ac:dyDescent="0.3">
      <c r="A47" s="332" t="str">
        <f>'4.1.11. sklop 30'!A5</f>
        <v>30. sklop:</v>
      </c>
      <c r="B47" s="333" t="str">
        <f>'4.1.11. sklop 30'!F5</f>
        <v>EKOLOŠKO SADJE IN ZELENJAVA</v>
      </c>
      <c r="C47" s="749">
        <f>'4.1.11. sklop 30'!F25</f>
        <v>0</v>
      </c>
      <c r="D47" s="750"/>
      <c r="E47" s="748">
        <f>'4.1.11. sklop 30'!J25</f>
        <v>0</v>
      </c>
      <c r="F47" s="748"/>
    </row>
    <row r="48" spans="1:6" ht="24" customHeight="1" thickBot="1" x14ac:dyDescent="0.3">
      <c r="A48" s="332" t="str">
        <f>'4.1.11. sklop 31'!A5:D5</f>
        <v>31. sklop:</v>
      </c>
      <c r="B48" s="333" t="str">
        <f>'4.1.11. sklop 31'!E5</f>
        <v>KISLO ZELJE IN REPA</v>
      </c>
      <c r="C48" s="749">
        <f>'4.1.11. sklop 31'!E16</f>
        <v>0</v>
      </c>
      <c r="D48" s="750"/>
      <c r="E48" s="748">
        <f>'4.1.11. sklop 31'!I16</f>
        <v>0</v>
      </c>
      <c r="F48" s="748"/>
    </row>
    <row r="49" spans="1:6" ht="24" customHeight="1" thickBot="1" x14ac:dyDescent="0.3">
      <c r="A49" s="332" t="str">
        <f>'4.1.11. sklop 32'!A5:D5</f>
        <v>32. sklop:</v>
      </c>
      <c r="B49" s="333" t="str">
        <f>'4.1.11. sklop 32'!E5</f>
        <v>EKOLOŠKO KISLO ZELJE IN REPA</v>
      </c>
      <c r="C49" s="749">
        <f>'4.1.11. sklop 32'!E14</f>
        <v>0</v>
      </c>
      <c r="D49" s="750"/>
      <c r="E49" s="748">
        <f>'4.1.11. sklop 32'!I14</f>
        <v>0</v>
      </c>
      <c r="F49" s="748"/>
    </row>
    <row r="50" spans="1:6" ht="24" customHeight="1" thickBot="1" x14ac:dyDescent="0.3">
      <c r="A50" s="332" t="str">
        <f>'4.1.11. sklop 33'!A5:D5</f>
        <v>33. sklop:</v>
      </c>
      <c r="B50" s="333" t="str">
        <f>'4.1.11. sklop 33'!E5</f>
        <v>KONZERVIRANI IZDELKI</v>
      </c>
      <c r="C50" s="749">
        <f>'4.1.11. sklop 33'!E51</f>
        <v>0</v>
      </c>
      <c r="D50" s="750"/>
      <c r="E50" s="748">
        <f>'4.1.11. sklop 33'!I51</f>
        <v>0</v>
      </c>
      <c r="F50" s="748"/>
    </row>
    <row r="51" spans="1:6" ht="24" customHeight="1" thickBot="1" x14ac:dyDescent="0.3">
      <c r="A51" s="332" t="str">
        <f>'4.1.11. sklop 34'!A5:D5</f>
        <v>34. sklop:</v>
      </c>
      <c r="B51" s="333" t="str">
        <f>'4.1.11. sklop 34'!E5</f>
        <v>ZAMRZNJENA ŽIVILA</v>
      </c>
      <c r="C51" s="749">
        <f>'4.1.11. sklop 34'!E58</f>
        <v>0</v>
      </c>
      <c r="D51" s="750"/>
      <c r="E51" s="748">
        <f>'4.1.11. sklop 34'!I58</f>
        <v>0</v>
      </c>
      <c r="F51" s="748"/>
    </row>
    <row r="52" spans="1:6" ht="24" customHeight="1" thickBot="1" x14ac:dyDescent="0.3">
      <c r="A52" s="332" t="str">
        <f>'4.1.11. sklop 35'!A5:D5</f>
        <v>35. sklop:</v>
      </c>
      <c r="B52" s="333" t="str">
        <f>'4.1.11. sklop 35'!E5</f>
        <v>NEKTAR, SOK, VODA</v>
      </c>
      <c r="C52" s="749">
        <f>'4.1.11. sklop 35'!E37</f>
        <v>0</v>
      </c>
      <c r="D52" s="750"/>
      <c r="E52" s="748">
        <f>'4.1.11. sklop 35'!I37</f>
        <v>0</v>
      </c>
      <c r="F52" s="748"/>
    </row>
    <row r="53" spans="1:6" ht="24" customHeight="1" thickBot="1" x14ac:dyDescent="0.3">
      <c r="A53" s="332" t="str">
        <f>'4.1.11. sklop 36'!A5:D5</f>
        <v>36. sklop:</v>
      </c>
      <c r="B53" s="333" t="str">
        <f>'4.1.11. sklop 36'!E5</f>
        <v>SIRUPI</v>
      </c>
      <c r="C53" s="749">
        <f>'4.1.11. sklop 36'!E24</f>
        <v>0</v>
      </c>
      <c r="D53" s="750"/>
      <c r="E53" s="748">
        <f>'4.1.11. sklop 36'!I24</f>
        <v>0</v>
      </c>
      <c r="F53" s="748"/>
    </row>
    <row r="54" spans="1:6" ht="24" customHeight="1" thickBot="1" x14ac:dyDescent="0.3">
      <c r="A54" s="332" t="str">
        <f>'4.1.11. sklop 37'!A5:D5</f>
        <v>37. sklop:</v>
      </c>
      <c r="B54" s="333" t="str">
        <f>'4.1.11. sklop 37'!E5</f>
        <v>SIRUPI ZA TOČILNE NAPRAVE</v>
      </c>
      <c r="C54" s="749">
        <f>'4.1.11. sklop 37'!E24</f>
        <v>0</v>
      </c>
      <c r="D54" s="750"/>
      <c r="E54" s="748">
        <f>'4.1.11. sklop 37'!I24</f>
        <v>0</v>
      </c>
      <c r="F54" s="748"/>
    </row>
    <row r="55" spans="1:6" ht="24" customHeight="1" thickBot="1" x14ac:dyDescent="0.3">
      <c r="A55" s="332" t="str">
        <f>'4.1.11. sklop 38'!A5:D5</f>
        <v>38. sklop:</v>
      </c>
      <c r="B55" s="333" t="str">
        <f>'4.1.11. sklop 38'!E5</f>
        <v>ČAJI</v>
      </c>
      <c r="C55" s="749">
        <f>'4.1.11. sklop 38'!E30</f>
        <v>0</v>
      </c>
      <c r="D55" s="750"/>
      <c r="E55" s="748">
        <f>'4.1.11. sklop 38'!I30</f>
        <v>0</v>
      </c>
      <c r="F55" s="748"/>
    </row>
    <row r="56" spans="1:6" ht="24" customHeight="1" thickBot="1" x14ac:dyDescent="0.3">
      <c r="A56" s="332" t="str">
        <f>'4.1.11. sklop 39'!A5:D5</f>
        <v>39. sklop:</v>
      </c>
      <c r="B56" s="333" t="str">
        <f>'4.1.11. sklop 39'!E5</f>
        <v>MED</v>
      </c>
      <c r="C56" s="780">
        <f>'4.1.11. sklop 39'!E17</f>
        <v>0</v>
      </c>
      <c r="D56" s="781"/>
      <c r="E56" s="782">
        <f>'4.1.11. sklop 39'!I17</f>
        <v>0</v>
      </c>
      <c r="F56" s="782"/>
    </row>
    <row r="57" spans="1:6" ht="24" customHeight="1" thickBot="1" x14ac:dyDescent="0.3">
      <c r="A57" s="334" t="str">
        <f>'4.1.11. sklop 40'!A5:D5</f>
        <v>40. sklop:</v>
      </c>
      <c r="B57" s="335" t="str">
        <f>'4.1.11. sklop 40'!E5</f>
        <v>JUHE IN OMAKE</v>
      </c>
      <c r="C57" s="749">
        <f>'4.1.11. sklop 40'!E32</f>
        <v>0</v>
      </c>
      <c r="D57" s="750"/>
      <c r="E57" s="752">
        <f>'4.1.11. sklop 40'!I32</f>
        <v>0</v>
      </c>
      <c r="F57" s="748"/>
    </row>
    <row r="58" spans="1:6" ht="24" customHeight="1" thickBot="1" x14ac:dyDescent="0.3">
      <c r="A58" s="328" t="str">
        <f>'4.1.11. sklop 41'!A5:D5</f>
        <v>41. sklop:</v>
      </c>
      <c r="B58" s="329" t="str">
        <f>'4.1.11. sklop 41'!E5</f>
        <v>DIETNA ŽIVILA</v>
      </c>
      <c r="C58" s="749">
        <f>'4.1.11. sklop 41'!E37</f>
        <v>0</v>
      </c>
      <c r="D58" s="750"/>
      <c r="E58" s="748">
        <f>'4.1.11. sklop 41'!I37</f>
        <v>0</v>
      </c>
      <c r="F58" s="748"/>
    </row>
    <row r="59" spans="1:6" ht="24" customHeight="1" thickBot="1" x14ac:dyDescent="0.3">
      <c r="A59" s="330" t="str">
        <f>'4.1.11. sklop 42'!A5:D5</f>
        <v>42. sklop:</v>
      </c>
      <c r="B59" s="331" t="str">
        <f>'4.1.11. sklop 42'!E5</f>
        <v>OSTALA EKOLOŠKA ŽIVILA</v>
      </c>
      <c r="C59" s="749">
        <f>'4.1.11. sklop 42'!E25</f>
        <v>0</v>
      </c>
      <c r="D59" s="750"/>
      <c r="E59" s="748">
        <f>'4.1.11. sklop 42'!I25</f>
        <v>0</v>
      </c>
      <c r="F59" s="748"/>
    </row>
    <row r="60" spans="1:6" ht="24" customHeight="1" thickBot="1" x14ac:dyDescent="0.3">
      <c r="A60" s="330" t="str">
        <f>'4.1.11. sklop 43'!A5:D5</f>
        <v>43. sklop:</v>
      </c>
      <c r="B60" s="331" t="str">
        <f>'4.1.11. sklop 43'!E5</f>
        <v>OSTALA ŽIVILA</v>
      </c>
      <c r="C60" s="749">
        <f>'4.1.11. sklop 43'!E120</f>
        <v>0</v>
      </c>
      <c r="D60" s="750"/>
      <c r="E60" s="748">
        <f>'4.1.11. sklop 43'!I120</f>
        <v>0</v>
      </c>
      <c r="F60" s="748"/>
    </row>
    <row r="61" spans="1:6" ht="7.15" customHeight="1" thickBot="1" x14ac:dyDescent="0.3">
      <c r="A61" s="774"/>
      <c r="B61" s="774"/>
      <c r="C61" s="774"/>
      <c r="D61" s="774"/>
      <c r="E61" s="774"/>
      <c r="F61" s="774"/>
    </row>
    <row r="62" spans="1:6" s="318" customFormat="1" ht="24" customHeight="1" thickBot="1" x14ac:dyDescent="0.3">
      <c r="A62" s="775" t="s">
        <v>664</v>
      </c>
      <c r="B62" s="776"/>
      <c r="C62" s="777">
        <f>SUM(C18:D60)</f>
        <v>0</v>
      </c>
      <c r="D62" s="778"/>
      <c r="E62" s="779">
        <f>SUM(E18:F60)</f>
        <v>0</v>
      </c>
      <c r="F62" s="779"/>
    </row>
    <row r="63" spans="1:6" ht="30" customHeight="1" x14ac:dyDescent="0.25">
      <c r="A63" s="754"/>
      <c r="B63" s="754"/>
      <c r="C63" s="754"/>
      <c r="D63" s="754"/>
      <c r="E63" s="754"/>
      <c r="F63" s="754"/>
    </row>
    <row r="64" spans="1:6" ht="19.899999999999999" customHeight="1" x14ac:dyDescent="0.25">
      <c r="A64" s="757" t="s">
        <v>665</v>
      </c>
      <c r="B64" s="757"/>
      <c r="C64" s="757"/>
      <c r="D64" s="757"/>
      <c r="E64" s="757"/>
      <c r="F64" s="757"/>
    </row>
    <row r="65" spans="1:6" s="321" customFormat="1" ht="10.9" customHeight="1" x14ac:dyDescent="0.25">
      <c r="A65" s="319" t="str">
        <f t="shared" ref="A65:B67" si="0">A30</f>
        <v>13. sklop:</v>
      </c>
      <c r="B65" s="320" t="str">
        <f t="shared" si="0"/>
        <v>KRUH</v>
      </c>
      <c r="C65" s="758" t="s">
        <v>656</v>
      </c>
      <c r="D65" s="761" t="s">
        <v>1089</v>
      </c>
      <c r="E65" s="762"/>
      <c r="F65" s="763"/>
    </row>
    <row r="66" spans="1:6" s="321" customFormat="1" ht="10.9" customHeight="1" x14ac:dyDescent="0.25">
      <c r="A66" s="322" t="str">
        <f t="shared" si="0"/>
        <v>14. sklop:</v>
      </c>
      <c r="B66" s="323" t="str">
        <f t="shared" si="0"/>
        <v>PEKOVSKO PECIVO</v>
      </c>
      <c r="C66" s="759"/>
      <c r="D66" s="764"/>
      <c r="E66" s="764"/>
      <c r="F66" s="765"/>
    </row>
    <row r="67" spans="1:6" s="321" customFormat="1" ht="10.9" customHeight="1" x14ac:dyDescent="0.25">
      <c r="A67" s="324" t="str">
        <f t="shared" si="0"/>
        <v>15. sklop:</v>
      </c>
      <c r="B67" s="325" t="str">
        <f t="shared" si="0"/>
        <v>SLAŠČICE</v>
      </c>
      <c r="C67" s="760"/>
      <c r="D67" s="757"/>
      <c r="E67" s="757"/>
      <c r="F67" s="766"/>
    </row>
    <row r="68" spans="1:6" ht="19.899999999999999" customHeight="1" x14ac:dyDescent="0.25">
      <c r="A68" s="317"/>
      <c r="B68" s="317"/>
      <c r="C68" s="317"/>
      <c r="D68" s="317"/>
      <c r="E68" s="317"/>
      <c r="F68" s="317"/>
    </row>
    <row r="69" spans="1:6" s="321" customFormat="1" ht="10.9" customHeight="1" x14ac:dyDescent="0.25">
      <c r="A69" s="319" t="str">
        <f t="shared" ref="A69:B75" si="1">A18</f>
        <v>1. sklop:</v>
      </c>
      <c r="B69" s="320" t="str">
        <f t="shared" si="1"/>
        <v>MLEKO IN MLEČNI IZDELKI</v>
      </c>
      <c r="C69" s="758" t="s">
        <v>656</v>
      </c>
      <c r="D69" s="767" t="s">
        <v>1090</v>
      </c>
      <c r="E69" s="768"/>
      <c r="F69" s="769"/>
    </row>
    <row r="70" spans="1:6" s="321" customFormat="1" ht="10.9" customHeight="1" x14ac:dyDescent="0.25">
      <c r="A70" s="322" t="str">
        <f t="shared" si="1"/>
        <v>2. sklop:</v>
      </c>
      <c r="B70" s="323" t="str">
        <f t="shared" si="1"/>
        <v>KEFIR</v>
      </c>
      <c r="C70" s="759"/>
      <c r="D70" s="770"/>
      <c r="E70" s="770"/>
      <c r="F70" s="771"/>
    </row>
    <row r="71" spans="1:6" s="321" customFormat="1" ht="10.9" customHeight="1" x14ac:dyDescent="0.25">
      <c r="A71" s="322" t="str">
        <f t="shared" si="1"/>
        <v>3. sklop:</v>
      </c>
      <c r="B71" s="323" t="str">
        <f t="shared" si="1"/>
        <v>SLADOLED</v>
      </c>
      <c r="C71" s="759"/>
      <c r="D71" s="770"/>
      <c r="E71" s="770"/>
      <c r="F71" s="771"/>
    </row>
    <row r="72" spans="1:6" s="321" customFormat="1" ht="10.9" customHeight="1" x14ac:dyDescent="0.25">
      <c r="A72" s="322" t="str">
        <f t="shared" si="1"/>
        <v>4. sklop:</v>
      </c>
      <c r="B72" s="323" t="str">
        <f t="shared" si="1"/>
        <v>DOMAČE MLEKO IN MLEČNI IZDELKI</v>
      </c>
      <c r="C72" s="759"/>
      <c r="D72" s="770"/>
      <c r="E72" s="770"/>
      <c r="F72" s="771"/>
    </row>
    <row r="73" spans="1:6" s="321" customFormat="1" ht="10.9" customHeight="1" x14ac:dyDescent="0.25">
      <c r="A73" s="322" t="str">
        <f t="shared" si="1"/>
        <v>5. sklop:</v>
      </c>
      <c r="B73" s="323" t="str">
        <f t="shared" si="1"/>
        <v>BIO MLEKO IN MLEČNI IZDELKI</v>
      </c>
      <c r="C73" s="759"/>
      <c r="D73" s="770"/>
      <c r="E73" s="770"/>
      <c r="F73" s="771"/>
    </row>
    <row r="74" spans="1:6" s="321" customFormat="1" ht="10.9" customHeight="1" x14ac:dyDescent="0.25">
      <c r="A74" s="322" t="str">
        <f t="shared" si="1"/>
        <v>6. sklop:</v>
      </c>
      <c r="B74" s="323" t="str">
        <f t="shared" si="1"/>
        <v>MESO IN MESNI IZDELKI</v>
      </c>
      <c r="C74" s="759"/>
      <c r="D74" s="770"/>
      <c r="E74" s="770"/>
      <c r="F74" s="771"/>
    </row>
    <row r="75" spans="1:6" s="321" customFormat="1" ht="10.9" customHeight="1" x14ac:dyDescent="0.25">
      <c r="A75" s="322" t="str">
        <f t="shared" si="1"/>
        <v>7. sklop:</v>
      </c>
      <c r="B75" s="323" t="str">
        <f t="shared" si="1"/>
        <v>PERUTNINSKO MESO IN IZDELKI</v>
      </c>
      <c r="C75" s="759"/>
      <c r="D75" s="770"/>
      <c r="E75" s="770"/>
      <c r="F75" s="771"/>
    </row>
    <row r="76" spans="1:6" s="321" customFormat="1" ht="10.9" customHeight="1" x14ac:dyDescent="0.25">
      <c r="A76" s="322" t="str">
        <f t="shared" ref="A76:B79" si="2">A26</f>
        <v>9. sklop:</v>
      </c>
      <c r="B76" s="323" t="str">
        <f t="shared" si="2"/>
        <v>PAŠTETE</v>
      </c>
      <c r="C76" s="759"/>
      <c r="D76" s="770"/>
      <c r="E76" s="770"/>
      <c r="F76" s="771"/>
    </row>
    <row r="77" spans="1:6" s="321" customFormat="1" ht="10.9" customHeight="1" x14ac:dyDescent="0.25">
      <c r="A77" s="322" t="str">
        <f t="shared" si="2"/>
        <v>10. sklop:</v>
      </c>
      <c r="B77" s="323" t="str">
        <f t="shared" si="2"/>
        <v>ZAMRZNJENE RIBE</v>
      </c>
      <c r="C77" s="759"/>
      <c r="D77" s="770"/>
      <c r="E77" s="770"/>
      <c r="F77" s="771"/>
    </row>
    <row r="78" spans="1:6" s="321" customFormat="1" ht="10.9" customHeight="1" x14ac:dyDescent="0.25">
      <c r="A78" s="322" t="str">
        <f t="shared" si="2"/>
        <v>11. sklop:</v>
      </c>
      <c r="B78" s="323" t="str">
        <f t="shared" si="2"/>
        <v>JAJCA</v>
      </c>
      <c r="C78" s="759"/>
      <c r="D78" s="770"/>
      <c r="E78" s="770"/>
      <c r="F78" s="771"/>
    </row>
    <row r="79" spans="1:6" s="321" customFormat="1" ht="10.9" customHeight="1" x14ac:dyDescent="0.25">
      <c r="A79" s="322" t="str">
        <f t="shared" si="2"/>
        <v>12. sklop:</v>
      </c>
      <c r="B79" s="323" t="str">
        <f t="shared" si="2"/>
        <v>BIO JAJCA</v>
      </c>
      <c r="C79" s="759"/>
      <c r="D79" s="770"/>
      <c r="E79" s="770"/>
      <c r="F79" s="771"/>
    </row>
    <row r="80" spans="1:6" s="321" customFormat="1" ht="10.9" customHeight="1" x14ac:dyDescent="0.25">
      <c r="A80" s="322" t="str">
        <f t="shared" ref="A80:B82" si="3">A33</f>
        <v>16. sklop:</v>
      </c>
      <c r="B80" s="323" t="str">
        <f t="shared" si="3"/>
        <v>KEKSI, SLANO IN SLADKO PECIVO</v>
      </c>
      <c r="C80" s="759"/>
      <c r="D80" s="770"/>
      <c r="E80" s="770"/>
      <c r="F80" s="771"/>
    </row>
    <row r="81" spans="1:6" s="321" customFormat="1" ht="10.9" customHeight="1" x14ac:dyDescent="0.25">
      <c r="A81" s="322" t="str">
        <f t="shared" si="3"/>
        <v>17. sklop:</v>
      </c>
      <c r="B81" s="323" t="str">
        <f t="shared" si="3"/>
        <v>GRISINI, PREPEČENEC IN DROBTINE</v>
      </c>
      <c r="C81" s="759"/>
      <c r="D81" s="770"/>
      <c r="E81" s="770"/>
      <c r="F81" s="771"/>
    </row>
    <row r="82" spans="1:6" s="321" customFormat="1" ht="10.9" customHeight="1" x14ac:dyDescent="0.25">
      <c r="A82" s="322" t="str">
        <f t="shared" si="3"/>
        <v>18. sklop:</v>
      </c>
      <c r="B82" s="323" t="str">
        <f t="shared" si="3"/>
        <v>BIO KRUH IN PEKOVSKI IZDELKI</v>
      </c>
      <c r="C82" s="759"/>
      <c r="D82" s="770"/>
      <c r="E82" s="770"/>
      <c r="F82" s="771"/>
    </row>
    <row r="83" spans="1:6" s="321" customFormat="1" ht="10.9" customHeight="1" x14ac:dyDescent="0.25">
      <c r="A83" s="322" t="str">
        <f>A41</f>
        <v>24. sklop:</v>
      </c>
      <c r="B83" s="323" t="str">
        <f>B41</f>
        <v>ZAMRZNJENI IZDELKI IZ TESTA</v>
      </c>
      <c r="C83" s="759"/>
      <c r="D83" s="770"/>
      <c r="E83" s="770"/>
      <c r="F83" s="771"/>
    </row>
    <row r="84" spans="1:6" s="321" customFormat="1" ht="10.9" customHeight="1" x14ac:dyDescent="0.25">
      <c r="A84" s="322" t="str">
        <f t="shared" ref="A84:B88" si="4">A56</f>
        <v>39. sklop:</v>
      </c>
      <c r="B84" s="323" t="str">
        <f t="shared" si="4"/>
        <v>MED</v>
      </c>
      <c r="C84" s="759"/>
      <c r="D84" s="770"/>
      <c r="E84" s="770"/>
      <c r="F84" s="771"/>
    </row>
    <row r="85" spans="1:6" s="321" customFormat="1" ht="10.9" customHeight="1" x14ac:dyDescent="0.25">
      <c r="A85" s="322" t="str">
        <f t="shared" si="4"/>
        <v>40. sklop:</v>
      </c>
      <c r="B85" s="323" t="str">
        <f t="shared" si="4"/>
        <v>JUHE IN OMAKE</v>
      </c>
      <c r="C85" s="759"/>
      <c r="D85" s="770"/>
      <c r="E85" s="770"/>
      <c r="F85" s="771"/>
    </row>
    <row r="86" spans="1:6" s="321" customFormat="1" ht="10.9" customHeight="1" x14ac:dyDescent="0.25">
      <c r="A86" s="322" t="str">
        <f t="shared" si="4"/>
        <v>41. sklop:</v>
      </c>
      <c r="B86" s="323" t="str">
        <f t="shared" si="4"/>
        <v>DIETNA ŽIVILA</v>
      </c>
      <c r="C86" s="759"/>
      <c r="D86" s="770"/>
      <c r="E86" s="770"/>
      <c r="F86" s="771"/>
    </row>
    <row r="87" spans="1:6" s="321" customFormat="1" ht="10.9" customHeight="1" x14ac:dyDescent="0.25">
      <c r="A87" s="322" t="str">
        <f t="shared" si="4"/>
        <v>42. sklop:</v>
      </c>
      <c r="B87" s="323" t="str">
        <f t="shared" si="4"/>
        <v>OSTALA EKOLOŠKA ŽIVILA</v>
      </c>
      <c r="C87" s="759"/>
      <c r="D87" s="770"/>
      <c r="E87" s="770"/>
      <c r="F87" s="771"/>
    </row>
    <row r="88" spans="1:6" s="321" customFormat="1" ht="10.9" customHeight="1" x14ac:dyDescent="0.25">
      <c r="A88" s="324" t="str">
        <f t="shared" si="4"/>
        <v>43. sklop:</v>
      </c>
      <c r="B88" s="325" t="str">
        <f t="shared" si="4"/>
        <v>OSTALA ŽIVILA</v>
      </c>
      <c r="C88" s="760"/>
      <c r="D88" s="772"/>
      <c r="E88" s="772"/>
      <c r="F88" s="773"/>
    </row>
    <row r="89" spans="1:6" ht="25.15" customHeight="1" x14ac:dyDescent="0.25">
      <c r="A89" s="753" t="s">
        <v>666</v>
      </c>
      <c r="B89" s="753"/>
      <c r="C89" s="753"/>
      <c r="D89" s="753"/>
      <c r="E89" s="753"/>
      <c r="F89" s="753"/>
    </row>
    <row r="90" spans="1:6" ht="30" customHeight="1" x14ac:dyDescent="0.25">
      <c r="A90" s="317"/>
      <c r="B90" s="317"/>
      <c r="C90" s="317"/>
      <c r="D90" s="317"/>
      <c r="E90" s="317"/>
      <c r="F90" s="317"/>
    </row>
    <row r="91" spans="1:6" ht="19.899999999999999" customHeight="1" x14ac:dyDescent="0.25">
      <c r="A91" s="316" t="s">
        <v>667</v>
      </c>
      <c r="B91" s="326"/>
      <c r="C91" s="327"/>
      <c r="D91" s="754" t="s">
        <v>668</v>
      </c>
      <c r="E91" s="754"/>
      <c r="F91" s="754"/>
    </row>
    <row r="92" spans="1:6" ht="19.899999999999999" customHeight="1" x14ac:dyDescent="0.25">
      <c r="A92" s="316" t="s">
        <v>659</v>
      </c>
      <c r="B92" s="326"/>
      <c r="C92" s="327"/>
      <c r="D92" s="755"/>
      <c r="E92" s="755"/>
      <c r="F92" s="755"/>
    </row>
    <row r="93" spans="1:6" ht="19.899999999999999" customHeight="1" x14ac:dyDescent="0.25">
      <c r="D93" s="756" t="s">
        <v>669</v>
      </c>
      <c r="E93" s="756"/>
      <c r="F93" s="756"/>
    </row>
    <row r="94" spans="1:6" ht="19.899999999999999" customHeight="1" x14ac:dyDescent="0.25">
      <c r="D94" s="755"/>
      <c r="E94" s="755"/>
      <c r="F94" s="755"/>
    </row>
    <row r="95" spans="1:6" ht="30" customHeight="1" x14ac:dyDescent="0.25">
      <c r="A95" s="754"/>
      <c r="B95" s="754"/>
      <c r="C95" s="754"/>
      <c r="D95" s="754"/>
      <c r="E95" s="754"/>
      <c r="F95" s="754"/>
    </row>
    <row r="96" spans="1:6" ht="18" customHeight="1" x14ac:dyDescent="0.25">
      <c r="A96" s="315" t="s">
        <v>670</v>
      </c>
      <c r="B96" s="751" t="s">
        <v>671</v>
      </c>
      <c r="C96" s="751"/>
      <c r="D96" s="751"/>
      <c r="E96" s="751"/>
      <c r="F96" s="751"/>
    </row>
  </sheetData>
  <mergeCells count="121">
    <mergeCell ref="C29:D29"/>
    <mergeCell ref="E29:F29"/>
    <mergeCell ref="E41:F41"/>
    <mergeCell ref="B2:F2"/>
    <mergeCell ref="B3:F3"/>
    <mergeCell ref="B4:F4"/>
    <mergeCell ref="B5:F5"/>
    <mergeCell ref="A6:F6"/>
    <mergeCell ref="A7:F7"/>
    <mergeCell ref="A8:F8"/>
    <mergeCell ref="A9:F9"/>
    <mergeCell ref="B10:F10"/>
    <mergeCell ref="B12:F12"/>
    <mergeCell ref="A13:F13"/>
    <mergeCell ref="A14:F14"/>
    <mergeCell ref="A15:F15"/>
    <mergeCell ref="B11:F11"/>
    <mergeCell ref="E20:F20"/>
    <mergeCell ref="C35:D35"/>
    <mergeCell ref="E35:F35"/>
    <mergeCell ref="C41:D41"/>
    <mergeCell ref="C33:D33"/>
    <mergeCell ref="E33:F33"/>
    <mergeCell ref="C34:D34"/>
    <mergeCell ref="E34:F34"/>
    <mergeCell ref="E26:F26"/>
    <mergeCell ref="C27:D27"/>
    <mergeCell ref="C21:D21"/>
    <mergeCell ref="E21:F21"/>
    <mergeCell ref="C22:D22"/>
    <mergeCell ref="E22:F22"/>
    <mergeCell ref="C23:D23"/>
    <mergeCell ref="E23:F23"/>
    <mergeCell ref="C30:D30"/>
    <mergeCell ref="E30:F30"/>
    <mergeCell ref="C31:D31"/>
    <mergeCell ref="E31:F31"/>
    <mergeCell ref="C24:D24"/>
    <mergeCell ref="E24:F24"/>
    <mergeCell ref="C26:D26"/>
    <mergeCell ref="C32:D32"/>
    <mergeCell ref="E32:F32"/>
    <mergeCell ref="E27:F27"/>
    <mergeCell ref="C28:D28"/>
    <mergeCell ref="E28:F28"/>
    <mergeCell ref="A16:F16"/>
    <mergeCell ref="A17:B17"/>
    <mergeCell ref="C17:D17"/>
    <mergeCell ref="E17:F17"/>
    <mergeCell ref="C18:D18"/>
    <mergeCell ref="E18:F18"/>
    <mergeCell ref="C19:D19"/>
    <mergeCell ref="E19:F19"/>
    <mergeCell ref="C20:D20"/>
    <mergeCell ref="C56:D56"/>
    <mergeCell ref="E56:F56"/>
    <mergeCell ref="C57:D57"/>
    <mergeCell ref="E57:F57"/>
    <mergeCell ref="C58:D58"/>
    <mergeCell ref="E58:F58"/>
    <mergeCell ref="C46:D46"/>
    <mergeCell ref="C48:D48"/>
    <mergeCell ref="C50:D50"/>
    <mergeCell ref="C51:D51"/>
    <mergeCell ref="C52:D52"/>
    <mergeCell ref="E52:F52"/>
    <mergeCell ref="C53:D53"/>
    <mergeCell ref="E53:F53"/>
    <mergeCell ref="C54:D54"/>
    <mergeCell ref="E54:F54"/>
    <mergeCell ref="C55:D55"/>
    <mergeCell ref="E55:F55"/>
    <mergeCell ref="C65:C67"/>
    <mergeCell ref="D65:F67"/>
    <mergeCell ref="C69:C88"/>
    <mergeCell ref="D69:F88"/>
    <mergeCell ref="C59:D59"/>
    <mergeCell ref="E59:F59"/>
    <mergeCell ref="C60:D60"/>
    <mergeCell ref="E60:F60"/>
    <mergeCell ref="A61:F61"/>
    <mergeCell ref="A62:B62"/>
    <mergeCell ref="C62:D62"/>
    <mergeCell ref="E62:F62"/>
    <mergeCell ref="E38:F38"/>
    <mergeCell ref="E39:F39"/>
    <mergeCell ref="E40:F40"/>
    <mergeCell ref="C42:D42"/>
    <mergeCell ref="C43:D43"/>
    <mergeCell ref="C45:D45"/>
    <mergeCell ref="B96:F96"/>
    <mergeCell ref="C25:D25"/>
    <mergeCell ref="E25:F25"/>
    <mergeCell ref="C36:D36"/>
    <mergeCell ref="C37:D37"/>
    <mergeCell ref="C38:D38"/>
    <mergeCell ref="C39:D39"/>
    <mergeCell ref="C40:D40"/>
    <mergeCell ref="E36:F36"/>
    <mergeCell ref="E37:F37"/>
    <mergeCell ref="A89:F89"/>
    <mergeCell ref="D91:F91"/>
    <mergeCell ref="D92:F92"/>
    <mergeCell ref="D93:F93"/>
    <mergeCell ref="D94:F94"/>
    <mergeCell ref="A95:F95"/>
    <mergeCell ref="A63:F63"/>
    <mergeCell ref="A64:F64"/>
    <mergeCell ref="E42:F42"/>
    <mergeCell ref="E43:F43"/>
    <mergeCell ref="E45:F45"/>
    <mergeCell ref="E46:F46"/>
    <mergeCell ref="E48:F48"/>
    <mergeCell ref="E50:F50"/>
    <mergeCell ref="E51:F51"/>
    <mergeCell ref="C44:D44"/>
    <mergeCell ref="E44:F44"/>
    <mergeCell ref="C47:D47"/>
    <mergeCell ref="E47:F47"/>
    <mergeCell ref="C49:D49"/>
    <mergeCell ref="E49:F49"/>
  </mergeCells>
  <pageMargins left="0.39370078740157483" right="0.39370078740157483" top="0.59055118110236227" bottom="0.78740157480314965" header="0.19685039370078741" footer="0.19685039370078741"/>
  <pageSetup paperSize="9" orientation="portrait" r:id="rId1"/>
  <headerFooter>
    <oddHeader>&amp;L&amp;8Osnovna šola Vrhovci&amp;C&amp;8Javno naročilo
SUKCESIVNA DOBAVA ŽIVIL&amp;R&amp;"Tahoma,Krepko"&amp;8OBRAZEC št. 4.1.10.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92D050"/>
  </sheetPr>
  <dimension ref="A1:Q93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224" customWidth="1"/>
    <col min="2" max="2" width="18.6328125" style="232" customWidth="1"/>
    <col min="3" max="3" width="6.54296875" style="234" customWidth="1"/>
    <col min="4" max="4" width="4.54296875" style="224" customWidth="1"/>
    <col min="5" max="5" width="10.6328125" style="232" customWidth="1"/>
    <col min="6" max="6" width="6.6328125" style="235" customWidth="1"/>
    <col min="7" max="7" width="6.6328125" style="232" customWidth="1"/>
    <col min="8" max="9" width="10.6328125" style="230" customWidth="1"/>
    <col min="10" max="11" width="4.1796875" style="232" customWidth="1"/>
    <col min="12" max="12" width="15.6328125" style="232" customWidth="1"/>
    <col min="13" max="13" width="7.6328125" style="232" customWidth="1"/>
    <col min="14" max="15" width="10.6328125" style="232" customWidth="1"/>
    <col min="16" max="16" width="6.6328125" style="236" customWidth="1"/>
    <col min="17" max="17" width="10.6328125" style="232" customWidth="1"/>
    <col min="18" max="16384" width="9" style="230"/>
  </cols>
  <sheetData>
    <row r="1" spans="1:17" s="232" customFormat="1" ht="10" customHeight="1" x14ac:dyDescent="0.25">
      <c r="A1" s="224"/>
      <c r="B1" s="225"/>
      <c r="C1" s="226"/>
      <c r="D1" s="227"/>
      <c r="E1" s="228"/>
      <c r="F1" s="229"/>
      <c r="G1" s="228"/>
      <c r="H1" s="228"/>
      <c r="I1" s="230"/>
      <c r="J1" s="228"/>
      <c r="K1" s="228"/>
      <c r="L1" s="225"/>
      <c r="M1" s="228"/>
      <c r="N1" s="228"/>
      <c r="O1" s="228"/>
      <c r="P1" s="231"/>
      <c r="Q1" s="228"/>
    </row>
    <row r="2" spans="1:17" s="232" customFormat="1" ht="20" customHeight="1" x14ac:dyDescent="0.25">
      <c r="A2" s="818" t="s">
        <v>660</v>
      </c>
      <c r="B2" s="818"/>
      <c r="C2" s="818"/>
      <c r="D2" s="818"/>
      <c r="E2" s="819">
        <f>'4.1.10. PONUDBA'!B2</f>
        <v>0</v>
      </c>
      <c r="F2" s="819"/>
      <c r="G2" s="819"/>
      <c r="H2" s="819"/>
      <c r="I2" s="819"/>
      <c r="J2" s="819"/>
      <c r="K2" s="819"/>
      <c r="L2" s="819"/>
      <c r="M2" s="819"/>
      <c r="N2" s="819"/>
      <c r="O2" s="819"/>
      <c r="P2" s="819"/>
      <c r="Q2" s="819"/>
    </row>
    <row r="3" spans="1:17" s="232" customFormat="1" ht="10" customHeight="1" x14ac:dyDescent="0.25">
      <c r="A3" s="224"/>
      <c r="B3" s="225"/>
      <c r="C3" s="226"/>
      <c r="D3" s="227"/>
      <c r="E3" s="228"/>
      <c r="F3" s="229"/>
      <c r="G3" s="228"/>
      <c r="H3" s="228"/>
      <c r="I3" s="230"/>
      <c r="J3" s="228"/>
      <c r="K3" s="228"/>
      <c r="L3" s="225"/>
      <c r="M3" s="228"/>
      <c r="N3" s="228"/>
      <c r="O3" s="228"/>
      <c r="P3" s="231"/>
      <c r="Q3" s="228"/>
    </row>
    <row r="4" spans="1:17" s="224" customFormat="1" ht="19.5" customHeight="1" x14ac:dyDescent="0.25">
      <c r="A4" s="820" t="s">
        <v>672</v>
      </c>
      <c r="B4" s="820"/>
      <c r="C4" s="820"/>
      <c r="D4" s="820"/>
      <c r="E4" s="819" t="str">
        <f>'4.1.10. PONUDBA'!D69</f>
        <v>01.05.2021 (oziroma po zaključku naročila) – 31.12.2022</v>
      </c>
      <c r="F4" s="819"/>
      <c r="G4" s="819"/>
      <c r="H4" s="819"/>
      <c r="I4" s="819"/>
      <c r="J4" s="819"/>
      <c r="K4" s="819"/>
      <c r="L4" s="819"/>
      <c r="M4" s="819"/>
      <c r="N4" s="819"/>
      <c r="O4" s="819"/>
      <c r="P4" s="819"/>
      <c r="Q4" s="819"/>
    </row>
    <row r="5" spans="1:17" s="224" customFormat="1" ht="19.5" customHeight="1" x14ac:dyDescent="0.25">
      <c r="A5" s="821" t="s">
        <v>675</v>
      </c>
      <c r="B5" s="821"/>
      <c r="C5" s="821"/>
      <c r="D5" s="821"/>
      <c r="E5" s="823" t="s">
        <v>636</v>
      </c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</row>
    <row r="6" spans="1:17" s="224" customFormat="1" ht="19.5" customHeight="1" x14ac:dyDescent="0.25">
      <c r="A6" s="822" t="s">
        <v>638</v>
      </c>
      <c r="B6" s="822"/>
      <c r="C6" s="822"/>
      <c r="D6" s="822"/>
      <c r="E6" s="824" t="s">
        <v>637</v>
      </c>
      <c r="F6" s="824"/>
      <c r="G6" s="824"/>
      <c r="H6" s="824"/>
      <c r="I6" s="824"/>
      <c r="J6" s="824"/>
      <c r="K6" s="824"/>
      <c r="L6" s="824"/>
      <c r="M6" s="824"/>
      <c r="N6" s="824"/>
      <c r="O6" s="824"/>
      <c r="P6" s="824"/>
      <c r="Q6" s="824"/>
    </row>
    <row r="7" spans="1:17" s="232" customFormat="1" ht="20.25" customHeight="1" thickBot="1" x14ac:dyDescent="0.3">
      <c r="A7" s="233" t="s">
        <v>109</v>
      </c>
      <c r="C7" s="234"/>
      <c r="D7" s="224"/>
      <c r="F7" s="235"/>
      <c r="P7" s="236"/>
    </row>
    <row r="8" spans="1:17" s="457" customFormat="1" ht="20" customHeight="1" thickBot="1" x14ac:dyDescent="0.3">
      <c r="A8" s="809" t="s">
        <v>611</v>
      </c>
      <c r="B8" s="810"/>
      <c r="C8" s="810"/>
      <c r="D8" s="811"/>
      <c r="E8" s="812" t="s">
        <v>612</v>
      </c>
      <c r="F8" s="813"/>
      <c r="G8" s="813"/>
      <c r="H8" s="813"/>
      <c r="I8" s="814"/>
      <c r="J8" s="815" t="s">
        <v>613</v>
      </c>
      <c r="K8" s="816"/>
      <c r="L8" s="816"/>
      <c r="M8" s="816"/>
      <c r="N8" s="816"/>
      <c r="O8" s="816"/>
      <c r="P8" s="816"/>
      <c r="Q8" s="817"/>
    </row>
    <row r="9" spans="1:17" s="457" customFormat="1" ht="22" customHeight="1" x14ac:dyDescent="0.25">
      <c r="A9" s="801" t="s">
        <v>0</v>
      </c>
      <c r="B9" s="797" t="s">
        <v>1</v>
      </c>
      <c r="C9" s="805" t="s">
        <v>2</v>
      </c>
      <c r="D9" s="799" t="s">
        <v>3</v>
      </c>
      <c r="E9" s="801" t="s">
        <v>639</v>
      </c>
      <c r="F9" s="803" t="s">
        <v>7</v>
      </c>
      <c r="G9" s="797" t="s">
        <v>8</v>
      </c>
      <c r="H9" s="797" t="s">
        <v>9</v>
      </c>
      <c r="I9" s="799" t="s">
        <v>10</v>
      </c>
      <c r="J9" s="801" t="s">
        <v>4</v>
      </c>
      <c r="K9" s="797"/>
      <c r="L9" s="797" t="s">
        <v>646</v>
      </c>
      <c r="M9" s="797" t="s">
        <v>6</v>
      </c>
      <c r="N9" s="797" t="s">
        <v>5</v>
      </c>
      <c r="O9" s="797" t="s">
        <v>641</v>
      </c>
      <c r="P9" s="807" t="s">
        <v>8</v>
      </c>
      <c r="Q9" s="799" t="s">
        <v>640</v>
      </c>
    </row>
    <row r="10" spans="1:17" s="457" customFormat="1" ht="22" customHeight="1" thickBot="1" x14ac:dyDescent="0.3">
      <c r="A10" s="802"/>
      <c r="B10" s="798"/>
      <c r="C10" s="806"/>
      <c r="D10" s="800"/>
      <c r="E10" s="802"/>
      <c r="F10" s="804"/>
      <c r="G10" s="798"/>
      <c r="H10" s="798"/>
      <c r="I10" s="800"/>
      <c r="J10" s="237" t="s">
        <v>11</v>
      </c>
      <c r="K10" s="238" t="s">
        <v>12</v>
      </c>
      <c r="L10" s="798"/>
      <c r="M10" s="798"/>
      <c r="N10" s="798"/>
      <c r="O10" s="798"/>
      <c r="P10" s="808"/>
      <c r="Q10" s="800"/>
    </row>
    <row r="11" spans="1:17" s="457" customFormat="1" ht="15" customHeight="1" thickBot="1" x14ac:dyDescent="0.3">
      <c r="A11" s="239"/>
      <c r="B11" s="240">
        <v>2</v>
      </c>
      <c r="C11" s="241">
        <v>3</v>
      </c>
      <c r="D11" s="242">
        <v>4</v>
      </c>
      <c r="E11" s="243">
        <v>5</v>
      </c>
      <c r="F11" s="244">
        <v>6</v>
      </c>
      <c r="G11" s="240">
        <v>7</v>
      </c>
      <c r="H11" s="240">
        <v>8</v>
      </c>
      <c r="I11" s="242">
        <v>9</v>
      </c>
      <c r="J11" s="792">
        <v>10</v>
      </c>
      <c r="K11" s="793"/>
      <c r="L11" s="245">
        <v>11</v>
      </c>
      <c r="M11" s="240">
        <v>12</v>
      </c>
      <c r="N11" s="240">
        <v>13</v>
      </c>
      <c r="O11" s="240">
        <v>14</v>
      </c>
      <c r="P11" s="241">
        <v>15</v>
      </c>
      <c r="Q11" s="242">
        <v>16</v>
      </c>
    </row>
    <row r="12" spans="1:17" s="232" customFormat="1" ht="25" customHeight="1" x14ac:dyDescent="0.25">
      <c r="A12" s="246" t="s">
        <v>13</v>
      </c>
      <c r="B12" s="247" t="s">
        <v>614</v>
      </c>
      <c r="C12" s="248">
        <v>25000</v>
      </c>
      <c r="D12" s="249" t="s">
        <v>526</v>
      </c>
      <c r="E12" s="272"/>
      <c r="F12" s="273"/>
      <c r="G12" s="250">
        <f>E12*F12</f>
        <v>0</v>
      </c>
      <c r="H12" s="250">
        <f>E12+G12</f>
        <v>0</v>
      </c>
      <c r="I12" s="177">
        <f>$C12*H12</f>
        <v>0</v>
      </c>
      <c r="J12" s="278"/>
      <c r="K12" s="279"/>
      <c r="L12" s="280"/>
      <c r="M12" s="281"/>
      <c r="N12" s="281"/>
      <c r="O12" s="282"/>
      <c r="P12" s="176">
        <f>O12*$F12</f>
        <v>0</v>
      </c>
      <c r="Q12" s="177">
        <f>O12+P12</f>
        <v>0</v>
      </c>
    </row>
    <row r="13" spans="1:17" s="232" customFormat="1" ht="25" customHeight="1" x14ac:dyDescent="0.25">
      <c r="A13" s="251" t="s">
        <v>14</v>
      </c>
      <c r="B13" s="252" t="s">
        <v>615</v>
      </c>
      <c r="C13" s="253">
        <v>1000</v>
      </c>
      <c r="D13" s="254" t="s">
        <v>526</v>
      </c>
      <c r="E13" s="274"/>
      <c r="F13" s="275"/>
      <c r="G13" s="255">
        <f t="shared" ref="G13:G76" si="0">E13*F13</f>
        <v>0</v>
      </c>
      <c r="H13" s="255">
        <f t="shared" ref="H13:H76" si="1">E13+G13</f>
        <v>0</v>
      </c>
      <c r="I13" s="179">
        <f t="shared" ref="I13:I76" si="2">$C13*H13</f>
        <v>0</v>
      </c>
      <c r="J13" s="283"/>
      <c r="K13" s="284"/>
      <c r="L13" s="284"/>
      <c r="M13" s="284"/>
      <c r="N13" s="285"/>
      <c r="O13" s="286"/>
      <c r="P13" s="178">
        <f t="shared" ref="P13:P76" si="3">O13*$F13</f>
        <v>0</v>
      </c>
      <c r="Q13" s="179">
        <f>O13+P13</f>
        <v>0</v>
      </c>
    </row>
    <row r="14" spans="1:17" s="232" customFormat="1" ht="25" customHeight="1" x14ac:dyDescent="0.25">
      <c r="A14" s="251" t="s">
        <v>15</v>
      </c>
      <c r="B14" s="252" t="s">
        <v>616</v>
      </c>
      <c r="C14" s="253">
        <v>200</v>
      </c>
      <c r="D14" s="254" t="s">
        <v>526</v>
      </c>
      <c r="E14" s="274"/>
      <c r="F14" s="275"/>
      <c r="G14" s="255">
        <f t="shared" si="0"/>
        <v>0</v>
      </c>
      <c r="H14" s="255">
        <f t="shared" si="1"/>
        <v>0</v>
      </c>
      <c r="I14" s="179">
        <f t="shared" si="2"/>
        <v>0</v>
      </c>
      <c r="J14" s="283"/>
      <c r="K14" s="284"/>
      <c r="L14" s="287"/>
      <c r="M14" s="288"/>
      <c r="N14" s="288"/>
      <c r="O14" s="286"/>
      <c r="P14" s="178">
        <f t="shared" si="3"/>
        <v>0</v>
      </c>
      <c r="Q14" s="179">
        <f t="shared" ref="Q14:Q77" si="4">O14+P14</f>
        <v>0</v>
      </c>
    </row>
    <row r="15" spans="1:17" s="232" customFormat="1" ht="25" customHeight="1" x14ac:dyDescent="0.25">
      <c r="A15" s="251" t="s">
        <v>16</v>
      </c>
      <c r="B15" s="252" t="s">
        <v>617</v>
      </c>
      <c r="C15" s="253">
        <v>900</v>
      </c>
      <c r="D15" s="256" t="s">
        <v>526</v>
      </c>
      <c r="E15" s="274"/>
      <c r="F15" s="275"/>
      <c r="G15" s="255">
        <f t="shared" si="0"/>
        <v>0</v>
      </c>
      <c r="H15" s="255">
        <f t="shared" si="1"/>
        <v>0</v>
      </c>
      <c r="I15" s="179">
        <f t="shared" si="2"/>
        <v>0</v>
      </c>
      <c r="J15" s="283"/>
      <c r="K15" s="284"/>
      <c r="L15" s="287"/>
      <c r="M15" s="288"/>
      <c r="N15" s="288"/>
      <c r="O15" s="286"/>
      <c r="P15" s="178">
        <f t="shared" si="3"/>
        <v>0</v>
      </c>
      <c r="Q15" s="179">
        <f t="shared" si="4"/>
        <v>0</v>
      </c>
    </row>
    <row r="16" spans="1:17" s="232" customFormat="1" ht="25" customHeight="1" x14ac:dyDescent="0.25">
      <c r="A16" s="251" t="s">
        <v>17</v>
      </c>
      <c r="B16" s="252" t="s">
        <v>618</v>
      </c>
      <c r="C16" s="253">
        <v>100</v>
      </c>
      <c r="D16" s="256" t="s">
        <v>526</v>
      </c>
      <c r="E16" s="274"/>
      <c r="F16" s="275"/>
      <c r="G16" s="255">
        <f t="shared" si="0"/>
        <v>0</v>
      </c>
      <c r="H16" s="255">
        <f t="shared" si="1"/>
        <v>0</v>
      </c>
      <c r="I16" s="179">
        <f t="shared" si="2"/>
        <v>0</v>
      </c>
      <c r="J16" s="283"/>
      <c r="K16" s="284"/>
      <c r="L16" s="287"/>
      <c r="M16" s="288"/>
      <c r="N16" s="288"/>
      <c r="O16" s="286"/>
      <c r="P16" s="178">
        <f t="shared" si="3"/>
        <v>0</v>
      </c>
      <c r="Q16" s="179">
        <f t="shared" si="4"/>
        <v>0</v>
      </c>
    </row>
    <row r="17" spans="1:17" s="232" customFormat="1" ht="25" customHeight="1" x14ac:dyDescent="0.25">
      <c r="A17" s="251" t="s">
        <v>18</v>
      </c>
      <c r="B17" s="252" t="s">
        <v>619</v>
      </c>
      <c r="C17" s="253">
        <v>300</v>
      </c>
      <c r="D17" s="256" t="s">
        <v>526</v>
      </c>
      <c r="E17" s="274"/>
      <c r="F17" s="275"/>
      <c r="G17" s="255">
        <f t="shared" si="0"/>
        <v>0</v>
      </c>
      <c r="H17" s="255">
        <f t="shared" si="1"/>
        <v>0</v>
      </c>
      <c r="I17" s="179">
        <f t="shared" si="2"/>
        <v>0</v>
      </c>
      <c r="J17" s="283"/>
      <c r="K17" s="284"/>
      <c r="L17" s="287"/>
      <c r="M17" s="288"/>
      <c r="N17" s="288"/>
      <c r="O17" s="286"/>
      <c r="P17" s="178">
        <f>O17*$F17</f>
        <v>0</v>
      </c>
      <c r="Q17" s="179">
        <f t="shared" si="4"/>
        <v>0</v>
      </c>
    </row>
    <row r="18" spans="1:17" s="232" customFormat="1" ht="25" customHeight="1" x14ac:dyDescent="0.25">
      <c r="A18" s="251" t="s">
        <v>19</v>
      </c>
      <c r="B18" s="252" t="s">
        <v>116</v>
      </c>
      <c r="C18" s="253">
        <v>200</v>
      </c>
      <c r="D18" s="256" t="s">
        <v>526</v>
      </c>
      <c r="E18" s="274"/>
      <c r="F18" s="275"/>
      <c r="G18" s="255">
        <f t="shared" si="0"/>
        <v>0</v>
      </c>
      <c r="H18" s="255">
        <f t="shared" si="1"/>
        <v>0</v>
      </c>
      <c r="I18" s="179">
        <f t="shared" si="2"/>
        <v>0</v>
      </c>
      <c r="J18" s="283"/>
      <c r="K18" s="284"/>
      <c r="L18" s="287"/>
      <c r="M18" s="288"/>
      <c r="N18" s="288"/>
      <c r="O18" s="286"/>
      <c r="P18" s="178">
        <f t="shared" si="3"/>
        <v>0</v>
      </c>
      <c r="Q18" s="179">
        <f t="shared" si="4"/>
        <v>0</v>
      </c>
    </row>
    <row r="19" spans="1:17" s="232" customFormat="1" ht="25" customHeight="1" x14ac:dyDescent="0.25">
      <c r="A19" s="251" t="s">
        <v>20</v>
      </c>
      <c r="B19" s="252" t="s">
        <v>117</v>
      </c>
      <c r="C19" s="253">
        <v>12000</v>
      </c>
      <c r="D19" s="254" t="s">
        <v>562</v>
      </c>
      <c r="E19" s="274"/>
      <c r="F19" s="275"/>
      <c r="G19" s="255">
        <f t="shared" si="0"/>
        <v>0</v>
      </c>
      <c r="H19" s="255">
        <f t="shared" si="1"/>
        <v>0</v>
      </c>
      <c r="I19" s="179">
        <f t="shared" si="2"/>
        <v>0</v>
      </c>
      <c r="J19" s="283"/>
      <c r="K19" s="284"/>
      <c r="L19" s="287"/>
      <c r="M19" s="288"/>
      <c r="N19" s="288"/>
      <c r="O19" s="286"/>
      <c r="P19" s="178">
        <f t="shared" si="3"/>
        <v>0</v>
      </c>
      <c r="Q19" s="179">
        <f t="shared" si="4"/>
        <v>0</v>
      </c>
    </row>
    <row r="20" spans="1:17" s="232" customFormat="1" ht="25" customHeight="1" x14ac:dyDescent="0.25">
      <c r="A20" s="251" t="s">
        <v>21</v>
      </c>
      <c r="B20" s="252" t="s">
        <v>118</v>
      </c>
      <c r="C20" s="253">
        <v>1000</v>
      </c>
      <c r="D20" s="254" t="s">
        <v>562</v>
      </c>
      <c r="E20" s="274"/>
      <c r="F20" s="275"/>
      <c r="G20" s="255">
        <f t="shared" si="0"/>
        <v>0</v>
      </c>
      <c r="H20" s="255">
        <f t="shared" si="1"/>
        <v>0</v>
      </c>
      <c r="I20" s="179">
        <f t="shared" si="2"/>
        <v>0</v>
      </c>
      <c r="J20" s="283"/>
      <c r="K20" s="284"/>
      <c r="L20" s="287"/>
      <c r="M20" s="288"/>
      <c r="N20" s="288"/>
      <c r="O20" s="286"/>
      <c r="P20" s="178">
        <f t="shared" si="3"/>
        <v>0</v>
      </c>
      <c r="Q20" s="179">
        <f t="shared" si="4"/>
        <v>0</v>
      </c>
    </row>
    <row r="21" spans="1:17" s="232" customFormat="1" ht="25" customHeight="1" x14ac:dyDescent="0.25">
      <c r="A21" s="251" t="s">
        <v>22</v>
      </c>
      <c r="B21" s="252" t="s">
        <v>119</v>
      </c>
      <c r="C21" s="253">
        <v>2000</v>
      </c>
      <c r="D21" s="254" t="s">
        <v>562</v>
      </c>
      <c r="E21" s="274"/>
      <c r="F21" s="275"/>
      <c r="G21" s="255">
        <f t="shared" si="0"/>
        <v>0</v>
      </c>
      <c r="H21" s="255">
        <f t="shared" si="1"/>
        <v>0</v>
      </c>
      <c r="I21" s="179">
        <f t="shared" si="2"/>
        <v>0</v>
      </c>
      <c r="J21" s="283"/>
      <c r="K21" s="284"/>
      <c r="L21" s="287"/>
      <c r="M21" s="288"/>
      <c r="N21" s="288"/>
      <c r="O21" s="286"/>
      <c r="P21" s="178">
        <f t="shared" si="3"/>
        <v>0</v>
      </c>
      <c r="Q21" s="179">
        <f t="shared" si="4"/>
        <v>0</v>
      </c>
    </row>
    <row r="22" spans="1:17" s="232" customFormat="1" ht="25" customHeight="1" x14ac:dyDescent="0.25">
      <c r="A22" s="251" t="s">
        <v>23</v>
      </c>
      <c r="B22" s="257" t="s">
        <v>120</v>
      </c>
      <c r="C22" s="253">
        <v>1000</v>
      </c>
      <c r="D22" s="254" t="s">
        <v>562</v>
      </c>
      <c r="E22" s="274"/>
      <c r="F22" s="275"/>
      <c r="G22" s="255">
        <f t="shared" si="0"/>
        <v>0</v>
      </c>
      <c r="H22" s="255">
        <f t="shared" si="1"/>
        <v>0</v>
      </c>
      <c r="I22" s="179">
        <f t="shared" si="2"/>
        <v>0</v>
      </c>
      <c r="J22" s="283"/>
      <c r="K22" s="284"/>
      <c r="L22" s="287"/>
      <c r="M22" s="288"/>
      <c r="N22" s="288"/>
      <c r="O22" s="286"/>
      <c r="P22" s="178">
        <f t="shared" si="3"/>
        <v>0</v>
      </c>
      <c r="Q22" s="179">
        <f t="shared" si="4"/>
        <v>0</v>
      </c>
    </row>
    <row r="23" spans="1:17" s="232" customFormat="1" ht="25" customHeight="1" x14ac:dyDescent="0.25">
      <c r="A23" s="251" t="s">
        <v>24</v>
      </c>
      <c r="B23" s="252" t="s">
        <v>642</v>
      </c>
      <c r="C23" s="253">
        <v>2400</v>
      </c>
      <c r="D23" s="256" t="s">
        <v>80</v>
      </c>
      <c r="E23" s="274"/>
      <c r="F23" s="275"/>
      <c r="G23" s="255">
        <f t="shared" si="0"/>
        <v>0</v>
      </c>
      <c r="H23" s="255">
        <f t="shared" si="1"/>
        <v>0</v>
      </c>
      <c r="I23" s="179">
        <f t="shared" si="2"/>
        <v>0</v>
      </c>
      <c r="J23" s="283"/>
      <c r="K23" s="284"/>
      <c r="L23" s="287"/>
      <c r="M23" s="288"/>
      <c r="N23" s="288"/>
      <c r="O23" s="286"/>
      <c r="P23" s="178">
        <f t="shared" si="3"/>
        <v>0</v>
      </c>
      <c r="Q23" s="179">
        <f t="shared" si="4"/>
        <v>0</v>
      </c>
    </row>
    <row r="24" spans="1:17" s="232" customFormat="1" ht="25" customHeight="1" x14ac:dyDescent="0.25">
      <c r="A24" s="251" t="s">
        <v>25</v>
      </c>
      <c r="B24" s="252" t="s">
        <v>643</v>
      </c>
      <c r="C24" s="253">
        <v>2600</v>
      </c>
      <c r="D24" s="254" t="s">
        <v>562</v>
      </c>
      <c r="E24" s="274"/>
      <c r="F24" s="275"/>
      <c r="G24" s="255">
        <f t="shared" si="0"/>
        <v>0</v>
      </c>
      <c r="H24" s="255">
        <f t="shared" si="1"/>
        <v>0</v>
      </c>
      <c r="I24" s="179">
        <f t="shared" si="2"/>
        <v>0</v>
      </c>
      <c r="J24" s="283"/>
      <c r="K24" s="284"/>
      <c r="L24" s="287"/>
      <c r="M24" s="288"/>
      <c r="N24" s="288"/>
      <c r="O24" s="286"/>
      <c r="P24" s="178">
        <f t="shared" si="3"/>
        <v>0</v>
      </c>
      <c r="Q24" s="179">
        <f t="shared" si="4"/>
        <v>0</v>
      </c>
    </row>
    <row r="25" spans="1:17" s="232" customFormat="1" ht="25" customHeight="1" x14ac:dyDescent="0.25">
      <c r="A25" s="251" t="s">
        <v>26</v>
      </c>
      <c r="B25" s="258" t="s">
        <v>121</v>
      </c>
      <c r="C25" s="259">
        <v>1300</v>
      </c>
      <c r="D25" s="256" t="s">
        <v>526</v>
      </c>
      <c r="E25" s="274"/>
      <c r="F25" s="275"/>
      <c r="G25" s="255">
        <f t="shared" si="0"/>
        <v>0</v>
      </c>
      <c r="H25" s="255">
        <f t="shared" si="1"/>
        <v>0</v>
      </c>
      <c r="I25" s="179">
        <f t="shared" si="2"/>
        <v>0</v>
      </c>
      <c r="J25" s="283"/>
      <c r="K25" s="284"/>
      <c r="L25" s="287"/>
      <c r="M25" s="288"/>
      <c r="N25" s="288"/>
      <c r="O25" s="286"/>
      <c r="P25" s="178">
        <f t="shared" si="3"/>
        <v>0</v>
      </c>
      <c r="Q25" s="179">
        <f t="shared" si="4"/>
        <v>0</v>
      </c>
    </row>
    <row r="26" spans="1:17" s="232" customFormat="1" ht="25" customHeight="1" x14ac:dyDescent="0.25">
      <c r="A26" s="251" t="s">
        <v>29</v>
      </c>
      <c r="B26" s="258" t="s">
        <v>122</v>
      </c>
      <c r="C26" s="259">
        <v>700</v>
      </c>
      <c r="D26" s="256" t="s">
        <v>526</v>
      </c>
      <c r="E26" s="274"/>
      <c r="F26" s="275"/>
      <c r="G26" s="255">
        <f t="shared" si="0"/>
        <v>0</v>
      </c>
      <c r="H26" s="255">
        <f t="shared" si="1"/>
        <v>0</v>
      </c>
      <c r="I26" s="179">
        <f t="shared" si="2"/>
        <v>0</v>
      </c>
      <c r="J26" s="283"/>
      <c r="K26" s="284"/>
      <c r="L26" s="287"/>
      <c r="M26" s="288"/>
      <c r="N26" s="288"/>
      <c r="O26" s="286"/>
      <c r="P26" s="178">
        <f t="shared" si="3"/>
        <v>0</v>
      </c>
      <c r="Q26" s="179">
        <f t="shared" si="4"/>
        <v>0</v>
      </c>
    </row>
    <row r="27" spans="1:17" s="232" customFormat="1" ht="35" customHeight="1" x14ac:dyDescent="0.25">
      <c r="A27" s="251" t="s">
        <v>30</v>
      </c>
      <c r="B27" s="258" t="s">
        <v>644</v>
      </c>
      <c r="C27" s="259">
        <v>300</v>
      </c>
      <c r="D27" s="256" t="s">
        <v>80</v>
      </c>
      <c r="E27" s="274"/>
      <c r="F27" s="275"/>
      <c r="G27" s="255">
        <f t="shared" si="0"/>
        <v>0</v>
      </c>
      <c r="H27" s="255">
        <f t="shared" si="1"/>
        <v>0</v>
      </c>
      <c r="I27" s="179">
        <f t="shared" si="2"/>
        <v>0</v>
      </c>
      <c r="J27" s="283"/>
      <c r="K27" s="284"/>
      <c r="L27" s="287"/>
      <c r="M27" s="288"/>
      <c r="N27" s="288"/>
      <c r="O27" s="286"/>
      <c r="P27" s="178">
        <f t="shared" si="3"/>
        <v>0</v>
      </c>
      <c r="Q27" s="179">
        <f t="shared" si="4"/>
        <v>0</v>
      </c>
    </row>
    <row r="28" spans="1:17" s="232" customFormat="1" ht="25" customHeight="1" x14ac:dyDescent="0.25">
      <c r="A28" s="251" t="s">
        <v>31</v>
      </c>
      <c r="B28" s="258" t="s">
        <v>645</v>
      </c>
      <c r="C28" s="259">
        <v>1400</v>
      </c>
      <c r="D28" s="256" t="s">
        <v>80</v>
      </c>
      <c r="E28" s="274"/>
      <c r="F28" s="275"/>
      <c r="G28" s="255">
        <f t="shared" si="0"/>
        <v>0</v>
      </c>
      <c r="H28" s="255">
        <f t="shared" si="1"/>
        <v>0</v>
      </c>
      <c r="I28" s="179">
        <f t="shared" si="2"/>
        <v>0</v>
      </c>
      <c r="J28" s="283"/>
      <c r="K28" s="284"/>
      <c r="L28" s="287"/>
      <c r="M28" s="288"/>
      <c r="N28" s="288"/>
      <c r="O28" s="286"/>
      <c r="P28" s="178">
        <f t="shared" si="3"/>
        <v>0</v>
      </c>
      <c r="Q28" s="179">
        <f t="shared" si="4"/>
        <v>0</v>
      </c>
    </row>
    <row r="29" spans="1:17" s="232" customFormat="1" ht="25" customHeight="1" x14ac:dyDescent="0.25">
      <c r="A29" s="251" t="s">
        <v>32</v>
      </c>
      <c r="B29" s="258" t="s">
        <v>123</v>
      </c>
      <c r="C29" s="259">
        <v>200</v>
      </c>
      <c r="D29" s="256" t="s">
        <v>80</v>
      </c>
      <c r="E29" s="274"/>
      <c r="F29" s="275"/>
      <c r="G29" s="255">
        <f t="shared" si="0"/>
        <v>0</v>
      </c>
      <c r="H29" s="255">
        <f t="shared" si="1"/>
        <v>0</v>
      </c>
      <c r="I29" s="179">
        <f t="shared" si="2"/>
        <v>0</v>
      </c>
      <c r="J29" s="283"/>
      <c r="K29" s="284"/>
      <c r="L29" s="287"/>
      <c r="M29" s="288"/>
      <c r="N29" s="288"/>
      <c r="O29" s="286"/>
      <c r="P29" s="178">
        <f t="shared" si="3"/>
        <v>0</v>
      </c>
      <c r="Q29" s="179">
        <f t="shared" si="4"/>
        <v>0</v>
      </c>
    </row>
    <row r="30" spans="1:17" s="232" customFormat="1" ht="25" customHeight="1" x14ac:dyDescent="0.25">
      <c r="A30" s="251" t="s">
        <v>33</v>
      </c>
      <c r="B30" s="258" t="s">
        <v>124</v>
      </c>
      <c r="C30" s="259">
        <v>1200</v>
      </c>
      <c r="D30" s="256" t="s">
        <v>562</v>
      </c>
      <c r="E30" s="274"/>
      <c r="F30" s="275"/>
      <c r="G30" s="255">
        <f t="shared" si="0"/>
        <v>0</v>
      </c>
      <c r="H30" s="255">
        <f t="shared" si="1"/>
        <v>0</v>
      </c>
      <c r="I30" s="179">
        <f t="shared" si="2"/>
        <v>0</v>
      </c>
      <c r="J30" s="283"/>
      <c r="K30" s="284"/>
      <c r="L30" s="287"/>
      <c r="M30" s="288"/>
      <c r="N30" s="288"/>
      <c r="O30" s="286"/>
      <c r="P30" s="178">
        <f t="shared" si="3"/>
        <v>0</v>
      </c>
      <c r="Q30" s="179">
        <f t="shared" si="4"/>
        <v>0</v>
      </c>
    </row>
    <row r="31" spans="1:17" s="232" customFormat="1" ht="25" customHeight="1" x14ac:dyDescent="0.25">
      <c r="A31" s="251" t="s">
        <v>34</v>
      </c>
      <c r="B31" s="258" t="s">
        <v>125</v>
      </c>
      <c r="C31" s="259">
        <v>1300</v>
      </c>
      <c r="D31" s="256" t="s">
        <v>526</v>
      </c>
      <c r="E31" s="274"/>
      <c r="F31" s="275"/>
      <c r="G31" s="255">
        <f t="shared" si="0"/>
        <v>0</v>
      </c>
      <c r="H31" s="255">
        <f t="shared" si="1"/>
        <v>0</v>
      </c>
      <c r="I31" s="179">
        <f t="shared" si="2"/>
        <v>0</v>
      </c>
      <c r="J31" s="283"/>
      <c r="K31" s="284"/>
      <c r="L31" s="287"/>
      <c r="M31" s="288"/>
      <c r="N31" s="288"/>
      <c r="O31" s="286"/>
      <c r="P31" s="178">
        <f t="shared" si="3"/>
        <v>0</v>
      </c>
      <c r="Q31" s="179">
        <f t="shared" si="4"/>
        <v>0</v>
      </c>
    </row>
    <row r="32" spans="1:17" s="232" customFormat="1" ht="33.5" customHeight="1" x14ac:dyDescent="0.25">
      <c r="A32" s="251" t="s">
        <v>35</v>
      </c>
      <c r="B32" s="258" t="s">
        <v>126</v>
      </c>
      <c r="C32" s="259">
        <v>3000</v>
      </c>
      <c r="D32" s="256" t="s">
        <v>562</v>
      </c>
      <c r="E32" s="274"/>
      <c r="F32" s="275"/>
      <c r="G32" s="255">
        <f t="shared" si="0"/>
        <v>0</v>
      </c>
      <c r="H32" s="255">
        <f t="shared" si="1"/>
        <v>0</v>
      </c>
      <c r="I32" s="179">
        <f t="shared" si="2"/>
        <v>0</v>
      </c>
      <c r="J32" s="283"/>
      <c r="K32" s="284"/>
      <c r="L32" s="287"/>
      <c r="M32" s="288"/>
      <c r="N32" s="288"/>
      <c r="O32" s="286"/>
      <c r="P32" s="178">
        <f t="shared" si="3"/>
        <v>0</v>
      </c>
      <c r="Q32" s="179">
        <f t="shared" si="4"/>
        <v>0</v>
      </c>
    </row>
    <row r="33" spans="1:17" s="232" customFormat="1" ht="25" customHeight="1" x14ac:dyDescent="0.25">
      <c r="A33" s="251" t="s">
        <v>36</v>
      </c>
      <c r="B33" s="258" t="s">
        <v>127</v>
      </c>
      <c r="C33" s="259">
        <v>1000</v>
      </c>
      <c r="D33" s="256" t="s">
        <v>562</v>
      </c>
      <c r="E33" s="274"/>
      <c r="F33" s="275"/>
      <c r="G33" s="255">
        <f t="shared" si="0"/>
        <v>0</v>
      </c>
      <c r="H33" s="255">
        <f t="shared" si="1"/>
        <v>0</v>
      </c>
      <c r="I33" s="179">
        <f t="shared" si="2"/>
        <v>0</v>
      </c>
      <c r="J33" s="283"/>
      <c r="K33" s="284"/>
      <c r="L33" s="287"/>
      <c r="M33" s="288"/>
      <c r="N33" s="288"/>
      <c r="O33" s="286"/>
      <c r="P33" s="178">
        <f t="shared" si="3"/>
        <v>0</v>
      </c>
      <c r="Q33" s="179">
        <f t="shared" si="4"/>
        <v>0</v>
      </c>
    </row>
    <row r="34" spans="1:17" s="232" customFormat="1" ht="25" customHeight="1" x14ac:dyDescent="0.25">
      <c r="A34" s="251" t="s">
        <v>37</v>
      </c>
      <c r="B34" s="258" t="s">
        <v>620</v>
      </c>
      <c r="C34" s="259">
        <v>400</v>
      </c>
      <c r="D34" s="256" t="s">
        <v>80</v>
      </c>
      <c r="E34" s="274"/>
      <c r="F34" s="275"/>
      <c r="G34" s="255">
        <f t="shared" si="0"/>
        <v>0</v>
      </c>
      <c r="H34" s="255">
        <f t="shared" si="1"/>
        <v>0</v>
      </c>
      <c r="I34" s="179">
        <f t="shared" si="2"/>
        <v>0</v>
      </c>
      <c r="J34" s="283"/>
      <c r="K34" s="284"/>
      <c r="L34" s="287"/>
      <c r="M34" s="288"/>
      <c r="N34" s="288"/>
      <c r="O34" s="286"/>
      <c r="P34" s="178">
        <f t="shared" si="3"/>
        <v>0</v>
      </c>
      <c r="Q34" s="179">
        <f t="shared" si="4"/>
        <v>0</v>
      </c>
    </row>
    <row r="35" spans="1:17" s="232" customFormat="1" ht="25" customHeight="1" x14ac:dyDescent="0.25">
      <c r="A35" s="251" t="s">
        <v>38</v>
      </c>
      <c r="B35" s="258" t="s">
        <v>621</v>
      </c>
      <c r="C35" s="259">
        <v>400</v>
      </c>
      <c r="D35" s="256" t="s">
        <v>80</v>
      </c>
      <c r="E35" s="274"/>
      <c r="F35" s="275"/>
      <c r="G35" s="255">
        <f t="shared" si="0"/>
        <v>0</v>
      </c>
      <c r="H35" s="255">
        <f t="shared" si="1"/>
        <v>0</v>
      </c>
      <c r="I35" s="179">
        <f t="shared" si="2"/>
        <v>0</v>
      </c>
      <c r="J35" s="283"/>
      <c r="K35" s="284"/>
      <c r="L35" s="287"/>
      <c r="M35" s="288"/>
      <c r="N35" s="288"/>
      <c r="O35" s="286"/>
      <c r="P35" s="178">
        <f t="shared" si="3"/>
        <v>0</v>
      </c>
      <c r="Q35" s="179">
        <f t="shared" si="4"/>
        <v>0</v>
      </c>
    </row>
    <row r="36" spans="1:17" s="232" customFormat="1" ht="25" customHeight="1" x14ac:dyDescent="0.25">
      <c r="A36" s="251" t="s">
        <v>39</v>
      </c>
      <c r="B36" s="258" t="s">
        <v>128</v>
      </c>
      <c r="C36" s="259">
        <v>20</v>
      </c>
      <c r="D36" s="256" t="s">
        <v>80</v>
      </c>
      <c r="E36" s="274"/>
      <c r="F36" s="275"/>
      <c r="G36" s="255">
        <f t="shared" si="0"/>
        <v>0</v>
      </c>
      <c r="H36" s="255">
        <f t="shared" si="1"/>
        <v>0</v>
      </c>
      <c r="I36" s="179">
        <f t="shared" si="2"/>
        <v>0</v>
      </c>
      <c r="J36" s="283"/>
      <c r="K36" s="284"/>
      <c r="L36" s="287"/>
      <c r="M36" s="288"/>
      <c r="N36" s="288"/>
      <c r="O36" s="286"/>
      <c r="P36" s="178">
        <f t="shared" si="3"/>
        <v>0</v>
      </c>
      <c r="Q36" s="179">
        <f t="shared" si="4"/>
        <v>0</v>
      </c>
    </row>
    <row r="37" spans="1:17" s="232" customFormat="1" ht="25" customHeight="1" x14ac:dyDescent="0.25">
      <c r="A37" s="684" t="s">
        <v>40</v>
      </c>
      <c r="B37" s="685" t="s">
        <v>129</v>
      </c>
      <c r="C37" s="686">
        <v>10</v>
      </c>
      <c r="D37" s="687" t="s">
        <v>80</v>
      </c>
      <c r="E37" s="296"/>
      <c r="F37" s="688"/>
      <c r="G37" s="689">
        <f t="shared" si="0"/>
        <v>0</v>
      </c>
      <c r="H37" s="689">
        <f t="shared" si="1"/>
        <v>0</v>
      </c>
      <c r="I37" s="690">
        <f t="shared" si="2"/>
        <v>0</v>
      </c>
      <c r="J37" s="305"/>
      <c r="K37" s="306"/>
      <c r="L37" s="691"/>
      <c r="M37" s="308"/>
      <c r="N37" s="308"/>
      <c r="O37" s="309"/>
      <c r="P37" s="692">
        <f t="shared" si="3"/>
        <v>0</v>
      </c>
      <c r="Q37" s="690">
        <f t="shared" si="4"/>
        <v>0</v>
      </c>
    </row>
    <row r="38" spans="1:17" s="232" customFormat="1" ht="25" customHeight="1" x14ac:dyDescent="0.25">
      <c r="A38" s="251" t="s">
        <v>41</v>
      </c>
      <c r="B38" s="258" t="s">
        <v>130</v>
      </c>
      <c r="C38" s="259">
        <v>50</v>
      </c>
      <c r="D38" s="256" t="s">
        <v>80</v>
      </c>
      <c r="E38" s="274"/>
      <c r="F38" s="275"/>
      <c r="G38" s="255">
        <f t="shared" si="0"/>
        <v>0</v>
      </c>
      <c r="H38" s="255">
        <f t="shared" si="1"/>
        <v>0</v>
      </c>
      <c r="I38" s="179">
        <f t="shared" si="2"/>
        <v>0</v>
      </c>
      <c r="J38" s="283"/>
      <c r="K38" s="284"/>
      <c r="L38" s="287"/>
      <c r="M38" s="288"/>
      <c r="N38" s="288"/>
      <c r="O38" s="286"/>
      <c r="P38" s="178">
        <f t="shared" si="3"/>
        <v>0</v>
      </c>
      <c r="Q38" s="179">
        <f t="shared" si="4"/>
        <v>0</v>
      </c>
    </row>
    <row r="39" spans="1:17" s="232" customFormat="1" ht="25" customHeight="1" x14ac:dyDescent="0.25">
      <c r="A39" s="251" t="s">
        <v>42</v>
      </c>
      <c r="B39" s="252" t="s">
        <v>131</v>
      </c>
      <c r="C39" s="253">
        <v>50</v>
      </c>
      <c r="D39" s="254" t="s">
        <v>80</v>
      </c>
      <c r="E39" s="274"/>
      <c r="F39" s="275"/>
      <c r="G39" s="255">
        <f t="shared" si="0"/>
        <v>0</v>
      </c>
      <c r="H39" s="255">
        <f t="shared" si="1"/>
        <v>0</v>
      </c>
      <c r="I39" s="179">
        <f t="shared" si="2"/>
        <v>0</v>
      </c>
      <c r="J39" s="283"/>
      <c r="K39" s="284"/>
      <c r="L39" s="287"/>
      <c r="M39" s="288"/>
      <c r="N39" s="288"/>
      <c r="O39" s="286"/>
      <c r="P39" s="178">
        <f t="shared" si="3"/>
        <v>0</v>
      </c>
      <c r="Q39" s="179">
        <f t="shared" si="4"/>
        <v>0</v>
      </c>
    </row>
    <row r="40" spans="1:17" s="232" customFormat="1" ht="25" customHeight="1" x14ac:dyDescent="0.25">
      <c r="A40" s="251" t="s">
        <v>43</v>
      </c>
      <c r="B40" s="252" t="s">
        <v>132</v>
      </c>
      <c r="C40" s="253">
        <v>70</v>
      </c>
      <c r="D40" s="256" t="s">
        <v>562</v>
      </c>
      <c r="E40" s="274"/>
      <c r="F40" s="275"/>
      <c r="G40" s="255">
        <f t="shared" si="0"/>
        <v>0</v>
      </c>
      <c r="H40" s="255">
        <f t="shared" si="1"/>
        <v>0</v>
      </c>
      <c r="I40" s="179">
        <f t="shared" si="2"/>
        <v>0</v>
      </c>
      <c r="J40" s="283"/>
      <c r="K40" s="284"/>
      <c r="L40" s="287"/>
      <c r="M40" s="288"/>
      <c r="N40" s="288"/>
      <c r="O40" s="286"/>
      <c r="P40" s="178">
        <f t="shared" si="3"/>
        <v>0</v>
      </c>
      <c r="Q40" s="179">
        <f t="shared" si="4"/>
        <v>0</v>
      </c>
    </row>
    <row r="41" spans="1:17" s="232" customFormat="1" ht="25" customHeight="1" x14ac:dyDescent="0.25">
      <c r="A41" s="251" t="s">
        <v>44</v>
      </c>
      <c r="B41" s="260" t="s">
        <v>622</v>
      </c>
      <c r="C41" s="253">
        <v>1600</v>
      </c>
      <c r="D41" s="254" t="s">
        <v>526</v>
      </c>
      <c r="E41" s="274"/>
      <c r="F41" s="275"/>
      <c r="G41" s="255">
        <f t="shared" si="0"/>
        <v>0</v>
      </c>
      <c r="H41" s="255">
        <f t="shared" si="1"/>
        <v>0</v>
      </c>
      <c r="I41" s="179">
        <f t="shared" si="2"/>
        <v>0</v>
      </c>
      <c r="J41" s="283"/>
      <c r="K41" s="284"/>
      <c r="L41" s="287"/>
      <c r="M41" s="288"/>
      <c r="N41" s="288"/>
      <c r="O41" s="286"/>
      <c r="P41" s="178">
        <f t="shared" si="3"/>
        <v>0</v>
      </c>
      <c r="Q41" s="179">
        <f t="shared" si="4"/>
        <v>0</v>
      </c>
    </row>
    <row r="42" spans="1:17" s="232" customFormat="1" ht="25" customHeight="1" x14ac:dyDescent="0.25">
      <c r="A42" s="251" t="s">
        <v>45</v>
      </c>
      <c r="B42" s="252" t="s">
        <v>133</v>
      </c>
      <c r="C42" s="253">
        <v>40</v>
      </c>
      <c r="D42" s="254" t="s">
        <v>80</v>
      </c>
      <c r="E42" s="274"/>
      <c r="F42" s="275"/>
      <c r="G42" s="255">
        <f t="shared" si="0"/>
        <v>0</v>
      </c>
      <c r="H42" s="255">
        <f t="shared" si="1"/>
        <v>0</v>
      </c>
      <c r="I42" s="179">
        <f t="shared" si="2"/>
        <v>0</v>
      </c>
      <c r="J42" s="283"/>
      <c r="K42" s="284"/>
      <c r="L42" s="287"/>
      <c r="M42" s="288"/>
      <c r="N42" s="288"/>
      <c r="O42" s="286"/>
      <c r="P42" s="178">
        <f t="shared" si="3"/>
        <v>0</v>
      </c>
      <c r="Q42" s="179">
        <f t="shared" si="4"/>
        <v>0</v>
      </c>
    </row>
    <row r="43" spans="1:17" s="232" customFormat="1" ht="25" customHeight="1" x14ac:dyDescent="0.25">
      <c r="A43" s="251" t="s">
        <v>46</v>
      </c>
      <c r="B43" s="252" t="s">
        <v>134</v>
      </c>
      <c r="C43" s="253">
        <v>200</v>
      </c>
      <c r="D43" s="254" t="s">
        <v>526</v>
      </c>
      <c r="E43" s="274"/>
      <c r="F43" s="275"/>
      <c r="G43" s="255">
        <f t="shared" si="0"/>
        <v>0</v>
      </c>
      <c r="H43" s="255">
        <f t="shared" si="1"/>
        <v>0</v>
      </c>
      <c r="I43" s="179">
        <f t="shared" si="2"/>
        <v>0</v>
      </c>
      <c r="J43" s="283"/>
      <c r="K43" s="284"/>
      <c r="L43" s="287"/>
      <c r="M43" s="288"/>
      <c r="N43" s="288"/>
      <c r="O43" s="286"/>
      <c r="P43" s="178">
        <f t="shared" si="3"/>
        <v>0</v>
      </c>
      <c r="Q43" s="179">
        <f t="shared" si="4"/>
        <v>0</v>
      </c>
    </row>
    <row r="44" spans="1:17" s="232" customFormat="1" ht="25" customHeight="1" x14ac:dyDescent="0.25">
      <c r="A44" s="251" t="s">
        <v>27</v>
      </c>
      <c r="B44" s="252" t="s">
        <v>135</v>
      </c>
      <c r="C44" s="253">
        <v>100</v>
      </c>
      <c r="D44" s="254" t="s">
        <v>80</v>
      </c>
      <c r="E44" s="274"/>
      <c r="F44" s="275"/>
      <c r="G44" s="255">
        <f t="shared" si="0"/>
        <v>0</v>
      </c>
      <c r="H44" s="255">
        <f t="shared" si="1"/>
        <v>0</v>
      </c>
      <c r="I44" s="179">
        <f t="shared" si="2"/>
        <v>0</v>
      </c>
      <c r="J44" s="283"/>
      <c r="K44" s="284"/>
      <c r="L44" s="287"/>
      <c r="M44" s="288"/>
      <c r="N44" s="288"/>
      <c r="O44" s="286"/>
      <c r="P44" s="178">
        <f t="shared" si="3"/>
        <v>0</v>
      </c>
      <c r="Q44" s="179">
        <f t="shared" si="4"/>
        <v>0</v>
      </c>
    </row>
    <row r="45" spans="1:17" s="232" customFormat="1" ht="25" customHeight="1" x14ac:dyDescent="0.25">
      <c r="A45" s="251" t="s">
        <v>47</v>
      </c>
      <c r="B45" s="252" t="s">
        <v>136</v>
      </c>
      <c r="C45" s="253">
        <v>280</v>
      </c>
      <c r="D45" s="254" t="s">
        <v>80</v>
      </c>
      <c r="E45" s="274"/>
      <c r="F45" s="275"/>
      <c r="G45" s="255">
        <f t="shared" si="0"/>
        <v>0</v>
      </c>
      <c r="H45" s="255">
        <f t="shared" si="1"/>
        <v>0</v>
      </c>
      <c r="I45" s="179">
        <f t="shared" si="2"/>
        <v>0</v>
      </c>
      <c r="J45" s="283"/>
      <c r="K45" s="284"/>
      <c r="L45" s="287"/>
      <c r="M45" s="288"/>
      <c r="N45" s="288"/>
      <c r="O45" s="286"/>
      <c r="P45" s="178">
        <f t="shared" si="3"/>
        <v>0</v>
      </c>
      <c r="Q45" s="179">
        <f t="shared" si="4"/>
        <v>0</v>
      </c>
    </row>
    <row r="46" spans="1:17" s="232" customFormat="1" ht="25" customHeight="1" x14ac:dyDescent="0.25">
      <c r="A46" s="251" t="s">
        <v>48</v>
      </c>
      <c r="B46" s="252" t="s">
        <v>137</v>
      </c>
      <c r="C46" s="253">
        <v>30</v>
      </c>
      <c r="D46" s="254" t="s">
        <v>80</v>
      </c>
      <c r="E46" s="274"/>
      <c r="F46" s="275"/>
      <c r="G46" s="255">
        <f t="shared" si="0"/>
        <v>0</v>
      </c>
      <c r="H46" s="255">
        <f t="shared" si="1"/>
        <v>0</v>
      </c>
      <c r="I46" s="179">
        <f t="shared" si="2"/>
        <v>0</v>
      </c>
      <c r="J46" s="283"/>
      <c r="K46" s="284"/>
      <c r="L46" s="287"/>
      <c r="M46" s="288"/>
      <c r="N46" s="288"/>
      <c r="O46" s="286"/>
      <c r="P46" s="178">
        <f t="shared" si="3"/>
        <v>0</v>
      </c>
      <c r="Q46" s="179">
        <f t="shared" si="4"/>
        <v>0</v>
      </c>
    </row>
    <row r="47" spans="1:17" s="232" customFormat="1" ht="25" customHeight="1" x14ac:dyDescent="0.25">
      <c r="A47" s="251" t="s">
        <v>55</v>
      </c>
      <c r="B47" s="252" t="s">
        <v>138</v>
      </c>
      <c r="C47" s="253">
        <v>1500</v>
      </c>
      <c r="D47" s="256" t="s">
        <v>80</v>
      </c>
      <c r="E47" s="274"/>
      <c r="F47" s="275"/>
      <c r="G47" s="255">
        <f t="shared" si="0"/>
        <v>0</v>
      </c>
      <c r="H47" s="255">
        <f t="shared" si="1"/>
        <v>0</v>
      </c>
      <c r="I47" s="179">
        <f t="shared" si="2"/>
        <v>0</v>
      </c>
      <c r="J47" s="283"/>
      <c r="K47" s="284"/>
      <c r="L47" s="287"/>
      <c r="M47" s="288"/>
      <c r="N47" s="288"/>
      <c r="O47" s="286"/>
      <c r="P47" s="178">
        <f t="shared" si="3"/>
        <v>0</v>
      </c>
      <c r="Q47" s="179">
        <f t="shared" si="4"/>
        <v>0</v>
      </c>
    </row>
    <row r="48" spans="1:17" s="232" customFormat="1" ht="25" customHeight="1" x14ac:dyDescent="0.25">
      <c r="A48" s="251" t="s">
        <v>56</v>
      </c>
      <c r="B48" s="252" t="s">
        <v>623</v>
      </c>
      <c r="C48" s="253">
        <v>100</v>
      </c>
      <c r="D48" s="254" t="s">
        <v>80</v>
      </c>
      <c r="E48" s="274"/>
      <c r="F48" s="275"/>
      <c r="G48" s="255">
        <f t="shared" si="0"/>
        <v>0</v>
      </c>
      <c r="H48" s="255">
        <f t="shared" si="1"/>
        <v>0</v>
      </c>
      <c r="I48" s="179">
        <f t="shared" si="2"/>
        <v>0</v>
      </c>
      <c r="J48" s="283"/>
      <c r="K48" s="284"/>
      <c r="L48" s="287"/>
      <c r="M48" s="288"/>
      <c r="N48" s="288"/>
      <c r="O48" s="286"/>
      <c r="P48" s="178">
        <f t="shared" si="3"/>
        <v>0</v>
      </c>
      <c r="Q48" s="179">
        <f t="shared" si="4"/>
        <v>0</v>
      </c>
    </row>
    <row r="49" spans="1:17" s="232" customFormat="1" ht="25" customHeight="1" x14ac:dyDescent="0.25">
      <c r="A49" s="251" t="s">
        <v>57</v>
      </c>
      <c r="B49" s="252" t="s">
        <v>139</v>
      </c>
      <c r="C49" s="253">
        <v>3000</v>
      </c>
      <c r="D49" s="254" t="s">
        <v>562</v>
      </c>
      <c r="E49" s="274"/>
      <c r="F49" s="275"/>
      <c r="G49" s="255">
        <f t="shared" si="0"/>
        <v>0</v>
      </c>
      <c r="H49" s="255">
        <f t="shared" si="1"/>
        <v>0</v>
      </c>
      <c r="I49" s="179">
        <f t="shared" si="2"/>
        <v>0</v>
      </c>
      <c r="J49" s="283"/>
      <c r="K49" s="284"/>
      <c r="L49" s="287"/>
      <c r="M49" s="288"/>
      <c r="N49" s="288"/>
      <c r="O49" s="286"/>
      <c r="P49" s="178">
        <f t="shared" si="3"/>
        <v>0</v>
      </c>
      <c r="Q49" s="179">
        <f t="shared" si="4"/>
        <v>0</v>
      </c>
    </row>
    <row r="50" spans="1:17" s="232" customFormat="1" ht="25" customHeight="1" x14ac:dyDescent="0.25">
      <c r="A50" s="251" t="s">
        <v>58</v>
      </c>
      <c r="B50" s="252" t="s">
        <v>624</v>
      </c>
      <c r="C50" s="253">
        <v>60</v>
      </c>
      <c r="D50" s="254" t="s">
        <v>562</v>
      </c>
      <c r="E50" s="274"/>
      <c r="F50" s="275"/>
      <c r="G50" s="255">
        <f t="shared" si="0"/>
        <v>0</v>
      </c>
      <c r="H50" s="255">
        <f t="shared" si="1"/>
        <v>0</v>
      </c>
      <c r="I50" s="179">
        <f t="shared" si="2"/>
        <v>0</v>
      </c>
      <c r="J50" s="283"/>
      <c r="K50" s="284"/>
      <c r="L50" s="287"/>
      <c r="M50" s="288"/>
      <c r="N50" s="288"/>
      <c r="O50" s="286"/>
      <c r="P50" s="178">
        <f t="shared" si="3"/>
        <v>0</v>
      </c>
      <c r="Q50" s="179">
        <f t="shared" si="4"/>
        <v>0</v>
      </c>
    </row>
    <row r="51" spans="1:17" s="232" customFormat="1" ht="25" customHeight="1" x14ac:dyDescent="0.25">
      <c r="A51" s="251" t="s">
        <v>59</v>
      </c>
      <c r="B51" s="252" t="s">
        <v>625</v>
      </c>
      <c r="C51" s="253">
        <v>40</v>
      </c>
      <c r="D51" s="254" t="s">
        <v>80</v>
      </c>
      <c r="E51" s="274"/>
      <c r="F51" s="275"/>
      <c r="G51" s="255">
        <f t="shared" si="0"/>
        <v>0</v>
      </c>
      <c r="H51" s="255">
        <f t="shared" si="1"/>
        <v>0</v>
      </c>
      <c r="I51" s="179">
        <f t="shared" si="2"/>
        <v>0</v>
      </c>
      <c r="J51" s="283"/>
      <c r="K51" s="284"/>
      <c r="L51" s="287"/>
      <c r="M51" s="288"/>
      <c r="N51" s="288"/>
      <c r="O51" s="286"/>
      <c r="P51" s="178">
        <f t="shared" si="3"/>
        <v>0</v>
      </c>
      <c r="Q51" s="179">
        <f t="shared" si="4"/>
        <v>0</v>
      </c>
    </row>
    <row r="52" spans="1:17" s="232" customFormat="1" ht="25" customHeight="1" x14ac:dyDescent="0.25">
      <c r="A52" s="251" t="s">
        <v>60</v>
      </c>
      <c r="B52" s="252" t="s">
        <v>140</v>
      </c>
      <c r="C52" s="253">
        <v>40</v>
      </c>
      <c r="D52" s="256" t="s">
        <v>80</v>
      </c>
      <c r="E52" s="274"/>
      <c r="F52" s="275"/>
      <c r="G52" s="255">
        <f t="shared" si="0"/>
        <v>0</v>
      </c>
      <c r="H52" s="255">
        <f t="shared" si="1"/>
        <v>0</v>
      </c>
      <c r="I52" s="179">
        <f t="shared" si="2"/>
        <v>0</v>
      </c>
      <c r="J52" s="283"/>
      <c r="K52" s="284"/>
      <c r="L52" s="287"/>
      <c r="M52" s="288"/>
      <c r="N52" s="288"/>
      <c r="O52" s="286"/>
      <c r="P52" s="178">
        <f t="shared" si="3"/>
        <v>0</v>
      </c>
      <c r="Q52" s="179">
        <f t="shared" si="4"/>
        <v>0</v>
      </c>
    </row>
    <row r="53" spans="1:17" s="232" customFormat="1" ht="25" customHeight="1" x14ac:dyDescent="0.25">
      <c r="A53" s="251" t="s">
        <v>61</v>
      </c>
      <c r="B53" s="258" t="s">
        <v>626</v>
      </c>
      <c r="C53" s="259">
        <v>40</v>
      </c>
      <c r="D53" s="256" t="s">
        <v>80</v>
      </c>
      <c r="E53" s="274"/>
      <c r="F53" s="275"/>
      <c r="G53" s="255">
        <f t="shared" si="0"/>
        <v>0</v>
      </c>
      <c r="H53" s="255">
        <f t="shared" si="1"/>
        <v>0</v>
      </c>
      <c r="I53" s="179">
        <f t="shared" si="2"/>
        <v>0</v>
      </c>
      <c r="J53" s="283"/>
      <c r="K53" s="284"/>
      <c r="L53" s="287"/>
      <c r="M53" s="288"/>
      <c r="N53" s="288"/>
      <c r="O53" s="286"/>
      <c r="P53" s="178">
        <f t="shared" si="3"/>
        <v>0</v>
      </c>
      <c r="Q53" s="179">
        <f t="shared" si="4"/>
        <v>0</v>
      </c>
    </row>
    <row r="54" spans="1:17" s="232" customFormat="1" ht="25" customHeight="1" x14ac:dyDescent="0.25">
      <c r="A54" s="251" t="s">
        <v>83</v>
      </c>
      <c r="B54" s="252" t="s">
        <v>141</v>
      </c>
      <c r="C54" s="253">
        <v>280</v>
      </c>
      <c r="D54" s="254" t="s">
        <v>80</v>
      </c>
      <c r="E54" s="274"/>
      <c r="F54" s="275"/>
      <c r="G54" s="255">
        <f t="shared" si="0"/>
        <v>0</v>
      </c>
      <c r="H54" s="255">
        <f t="shared" si="1"/>
        <v>0</v>
      </c>
      <c r="I54" s="179">
        <f t="shared" si="2"/>
        <v>0</v>
      </c>
      <c r="J54" s="283"/>
      <c r="K54" s="284"/>
      <c r="L54" s="287"/>
      <c r="M54" s="288"/>
      <c r="N54" s="288"/>
      <c r="O54" s="286"/>
      <c r="P54" s="178">
        <f t="shared" si="3"/>
        <v>0</v>
      </c>
      <c r="Q54" s="179">
        <f t="shared" si="4"/>
        <v>0</v>
      </c>
    </row>
    <row r="55" spans="1:17" s="232" customFormat="1" ht="25" customHeight="1" x14ac:dyDescent="0.25">
      <c r="A55" s="251" t="s">
        <v>84</v>
      </c>
      <c r="B55" s="252" t="s">
        <v>142</v>
      </c>
      <c r="C55" s="253">
        <v>900</v>
      </c>
      <c r="D55" s="254" t="s">
        <v>80</v>
      </c>
      <c r="E55" s="274"/>
      <c r="F55" s="275"/>
      <c r="G55" s="255">
        <f t="shared" si="0"/>
        <v>0</v>
      </c>
      <c r="H55" s="255">
        <f t="shared" si="1"/>
        <v>0</v>
      </c>
      <c r="I55" s="179">
        <f t="shared" si="2"/>
        <v>0</v>
      </c>
      <c r="J55" s="283"/>
      <c r="K55" s="284"/>
      <c r="L55" s="287"/>
      <c r="M55" s="288"/>
      <c r="N55" s="288"/>
      <c r="O55" s="286"/>
      <c r="P55" s="178">
        <f t="shared" si="3"/>
        <v>0</v>
      </c>
      <c r="Q55" s="179">
        <f t="shared" si="4"/>
        <v>0</v>
      </c>
    </row>
    <row r="56" spans="1:17" s="232" customFormat="1" ht="25" customHeight="1" x14ac:dyDescent="0.25">
      <c r="A56" s="251" t="s">
        <v>85</v>
      </c>
      <c r="B56" s="252" t="s">
        <v>627</v>
      </c>
      <c r="C56" s="253">
        <v>100</v>
      </c>
      <c r="D56" s="254" t="s">
        <v>80</v>
      </c>
      <c r="E56" s="274"/>
      <c r="F56" s="275"/>
      <c r="G56" s="255">
        <f t="shared" si="0"/>
        <v>0</v>
      </c>
      <c r="H56" s="255">
        <f t="shared" si="1"/>
        <v>0</v>
      </c>
      <c r="I56" s="179">
        <f t="shared" si="2"/>
        <v>0</v>
      </c>
      <c r="J56" s="283"/>
      <c r="K56" s="284"/>
      <c r="L56" s="287"/>
      <c r="M56" s="288"/>
      <c r="N56" s="288"/>
      <c r="O56" s="286"/>
      <c r="P56" s="178">
        <f t="shared" si="3"/>
        <v>0</v>
      </c>
      <c r="Q56" s="179">
        <f t="shared" si="4"/>
        <v>0</v>
      </c>
    </row>
    <row r="57" spans="1:17" s="232" customFormat="1" ht="25" customHeight="1" x14ac:dyDescent="0.25">
      <c r="A57" s="251" t="s">
        <v>86</v>
      </c>
      <c r="B57" s="252" t="s">
        <v>628</v>
      </c>
      <c r="C57" s="253">
        <v>60</v>
      </c>
      <c r="D57" s="254" t="s">
        <v>80</v>
      </c>
      <c r="E57" s="274"/>
      <c r="F57" s="275"/>
      <c r="G57" s="255">
        <f t="shared" si="0"/>
        <v>0</v>
      </c>
      <c r="H57" s="255">
        <f t="shared" si="1"/>
        <v>0</v>
      </c>
      <c r="I57" s="179">
        <f t="shared" si="2"/>
        <v>0</v>
      </c>
      <c r="J57" s="283"/>
      <c r="K57" s="284"/>
      <c r="L57" s="287"/>
      <c r="M57" s="288"/>
      <c r="N57" s="288"/>
      <c r="O57" s="286"/>
      <c r="P57" s="178">
        <f t="shared" si="3"/>
        <v>0</v>
      </c>
      <c r="Q57" s="179">
        <f t="shared" si="4"/>
        <v>0</v>
      </c>
    </row>
    <row r="58" spans="1:17" s="232" customFormat="1" ht="25" customHeight="1" x14ac:dyDescent="0.25">
      <c r="A58" s="251" t="s">
        <v>87</v>
      </c>
      <c r="B58" s="252" t="s">
        <v>143</v>
      </c>
      <c r="C58" s="253">
        <v>80</v>
      </c>
      <c r="D58" s="254" t="s">
        <v>80</v>
      </c>
      <c r="E58" s="274"/>
      <c r="F58" s="275"/>
      <c r="G58" s="255">
        <f t="shared" si="0"/>
        <v>0</v>
      </c>
      <c r="H58" s="255">
        <f t="shared" si="1"/>
        <v>0</v>
      </c>
      <c r="I58" s="179">
        <f t="shared" si="2"/>
        <v>0</v>
      </c>
      <c r="J58" s="283"/>
      <c r="K58" s="284"/>
      <c r="L58" s="287"/>
      <c r="M58" s="288"/>
      <c r="N58" s="288"/>
      <c r="O58" s="286"/>
      <c r="P58" s="178">
        <f t="shared" si="3"/>
        <v>0</v>
      </c>
      <c r="Q58" s="179">
        <f t="shared" si="4"/>
        <v>0</v>
      </c>
    </row>
    <row r="59" spans="1:17" s="232" customFormat="1" ht="25" customHeight="1" x14ac:dyDescent="0.25">
      <c r="A59" s="251" t="s">
        <v>88</v>
      </c>
      <c r="B59" s="252" t="s">
        <v>629</v>
      </c>
      <c r="C59" s="253">
        <v>20</v>
      </c>
      <c r="D59" s="254" t="s">
        <v>80</v>
      </c>
      <c r="E59" s="274"/>
      <c r="F59" s="275"/>
      <c r="G59" s="255">
        <f t="shared" si="0"/>
        <v>0</v>
      </c>
      <c r="H59" s="255">
        <f t="shared" si="1"/>
        <v>0</v>
      </c>
      <c r="I59" s="179">
        <f t="shared" si="2"/>
        <v>0</v>
      </c>
      <c r="J59" s="283"/>
      <c r="K59" s="284"/>
      <c r="L59" s="287"/>
      <c r="M59" s="288"/>
      <c r="N59" s="288"/>
      <c r="O59" s="286"/>
      <c r="P59" s="178">
        <f t="shared" si="3"/>
        <v>0</v>
      </c>
      <c r="Q59" s="179">
        <f t="shared" si="4"/>
        <v>0</v>
      </c>
    </row>
    <row r="60" spans="1:17" s="232" customFormat="1" ht="25" customHeight="1" x14ac:dyDescent="0.25">
      <c r="A60" s="251" t="s">
        <v>89</v>
      </c>
      <c r="B60" s="252" t="s">
        <v>144</v>
      </c>
      <c r="C60" s="253">
        <v>200</v>
      </c>
      <c r="D60" s="254" t="s">
        <v>80</v>
      </c>
      <c r="E60" s="274"/>
      <c r="F60" s="275"/>
      <c r="G60" s="255">
        <f t="shared" si="0"/>
        <v>0</v>
      </c>
      <c r="H60" s="255">
        <f t="shared" si="1"/>
        <v>0</v>
      </c>
      <c r="I60" s="179">
        <f t="shared" si="2"/>
        <v>0</v>
      </c>
      <c r="J60" s="283"/>
      <c r="K60" s="284"/>
      <c r="L60" s="287"/>
      <c r="M60" s="288"/>
      <c r="N60" s="288"/>
      <c r="O60" s="286"/>
      <c r="P60" s="178">
        <f t="shared" si="3"/>
        <v>0</v>
      </c>
      <c r="Q60" s="179">
        <f t="shared" si="4"/>
        <v>0</v>
      </c>
    </row>
    <row r="61" spans="1:17" s="232" customFormat="1" ht="25" customHeight="1" x14ac:dyDescent="0.25">
      <c r="A61" s="251" t="s">
        <v>90</v>
      </c>
      <c r="B61" s="258" t="s">
        <v>145</v>
      </c>
      <c r="C61" s="253">
        <v>110</v>
      </c>
      <c r="D61" s="254" t="s">
        <v>80</v>
      </c>
      <c r="E61" s="274"/>
      <c r="F61" s="275"/>
      <c r="G61" s="255">
        <f t="shared" si="0"/>
        <v>0</v>
      </c>
      <c r="H61" s="255">
        <f t="shared" si="1"/>
        <v>0</v>
      </c>
      <c r="I61" s="179">
        <f t="shared" si="2"/>
        <v>0</v>
      </c>
      <c r="J61" s="283"/>
      <c r="K61" s="284"/>
      <c r="L61" s="287"/>
      <c r="M61" s="288"/>
      <c r="N61" s="288"/>
      <c r="O61" s="286"/>
      <c r="P61" s="178">
        <f t="shared" si="3"/>
        <v>0</v>
      </c>
      <c r="Q61" s="179">
        <f t="shared" si="4"/>
        <v>0</v>
      </c>
    </row>
    <row r="62" spans="1:17" s="232" customFormat="1" ht="25" customHeight="1" x14ac:dyDescent="0.25">
      <c r="A62" s="251" t="s">
        <v>92</v>
      </c>
      <c r="B62" s="252" t="s">
        <v>146</v>
      </c>
      <c r="C62" s="253">
        <v>20</v>
      </c>
      <c r="D62" s="254" t="s">
        <v>80</v>
      </c>
      <c r="E62" s="274"/>
      <c r="F62" s="275"/>
      <c r="G62" s="255">
        <f t="shared" si="0"/>
        <v>0</v>
      </c>
      <c r="H62" s="255">
        <f t="shared" si="1"/>
        <v>0</v>
      </c>
      <c r="I62" s="179">
        <f t="shared" si="2"/>
        <v>0</v>
      </c>
      <c r="J62" s="283"/>
      <c r="K62" s="284"/>
      <c r="L62" s="287"/>
      <c r="M62" s="288"/>
      <c r="N62" s="288"/>
      <c r="O62" s="286"/>
      <c r="P62" s="178">
        <f t="shared" si="3"/>
        <v>0</v>
      </c>
      <c r="Q62" s="179">
        <f t="shared" si="4"/>
        <v>0</v>
      </c>
    </row>
    <row r="63" spans="1:17" s="232" customFormat="1" ht="25" customHeight="1" x14ac:dyDescent="0.25">
      <c r="A63" s="251" t="s">
        <v>93</v>
      </c>
      <c r="B63" s="252" t="s">
        <v>147</v>
      </c>
      <c r="C63" s="253">
        <v>350</v>
      </c>
      <c r="D63" s="256" t="s">
        <v>80</v>
      </c>
      <c r="E63" s="274"/>
      <c r="F63" s="275"/>
      <c r="G63" s="255">
        <f t="shared" si="0"/>
        <v>0</v>
      </c>
      <c r="H63" s="255">
        <f t="shared" si="1"/>
        <v>0</v>
      </c>
      <c r="I63" s="179">
        <f t="shared" si="2"/>
        <v>0</v>
      </c>
      <c r="J63" s="283"/>
      <c r="K63" s="284"/>
      <c r="L63" s="287"/>
      <c r="M63" s="288"/>
      <c r="N63" s="288"/>
      <c r="O63" s="286"/>
      <c r="P63" s="178">
        <f t="shared" si="3"/>
        <v>0</v>
      </c>
      <c r="Q63" s="179">
        <f t="shared" si="4"/>
        <v>0</v>
      </c>
    </row>
    <row r="64" spans="1:17" s="232" customFormat="1" ht="25" customHeight="1" x14ac:dyDescent="0.25">
      <c r="A64" s="251" t="s">
        <v>94</v>
      </c>
      <c r="B64" s="252" t="s">
        <v>148</v>
      </c>
      <c r="C64" s="253">
        <v>10</v>
      </c>
      <c r="D64" s="256" t="s">
        <v>80</v>
      </c>
      <c r="E64" s="274"/>
      <c r="F64" s="275"/>
      <c r="G64" s="255">
        <f t="shared" si="0"/>
        <v>0</v>
      </c>
      <c r="H64" s="255">
        <f t="shared" si="1"/>
        <v>0</v>
      </c>
      <c r="I64" s="179">
        <f t="shared" si="2"/>
        <v>0</v>
      </c>
      <c r="J64" s="283"/>
      <c r="K64" s="284"/>
      <c r="L64" s="287"/>
      <c r="M64" s="288"/>
      <c r="N64" s="288"/>
      <c r="O64" s="286"/>
      <c r="P64" s="178">
        <f t="shared" si="3"/>
        <v>0</v>
      </c>
      <c r="Q64" s="179">
        <f t="shared" si="4"/>
        <v>0</v>
      </c>
    </row>
    <row r="65" spans="1:17" s="232" customFormat="1" ht="25" customHeight="1" x14ac:dyDescent="0.25">
      <c r="A65" s="251" t="s">
        <v>95</v>
      </c>
      <c r="B65" s="252" t="s">
        <v>149</v>
      </c>
      <c r="C65" s="253">
        <v>10</v>
      </c>
      <c r="D65" s="256" t="s">
        <v>80</v>
      </c>
      <c r="E65" s="274"/>
      <c r="F65" s="275"/>
      <c r="G65" s="255">
        <f t="shared" si="0"/>
        <v>0</v>
      </c>
      <c r="H65" s="255">
        <f t="shared" si="1"/>
        <v>0</v>
      </c>
      <c r="I65" s="179">
        <f t="shared" si="2"/>
        <v>0</v>
      </c>
      <c r="J65" s="283"/>
      <c r="K65" s="284"/>
      <c r="L65" s="287"/>
      <c r="M65" s="288"/>
      <c r="N65" s="288"/>
      <c r="O65" s="286"/>
      <c r="P65" s="178">
        <f t="shared" si="3"/>
        <v>0</v>
      </c>
      <c r="Q65" s="179">
        <f t="shared" si="4"/>
        <v>0</v>
      </c>
    </row>
    <row r="66" spans="1:17" s="232" customFormat="1" ht="25" customHeight="1" x14ac:dyDescent="0.25">
      <c r="A66" s="251" t="s">
        <v>96</v>
      </c>
      <c r="B66" s="252" t="s">
        <v>150</v>
      </c>
      <c r="C66" s="253">
        <v>150</v>
      </c>
      <c r="D66" s="254" t="s">
        <v>80</v>
      </c>
      <c r="E66" s="274"/>
      <c r="F66" s="275"/>
      <c r="G66" s="255">
        <f t="shared" si="0"/>
        <v>0</v>
      </c>
      <c r="H66" s="255">
        <f t="shared" si="1"/>
        <v>0</v>
      </c>
      <c r="I66" s="179">
        <f t="shared" si="2"/>
        <v>0</v>
      </c>
      <c r="J66" s="283"/>
      <c r="K66" s="284"/>
      <c r="L66" s="287"/>
      <c r="M66" s="288"/>
      <c r="N66" s="288"/>
      <c r="O66" s="286"/>
      <c r="P66" s="178">
        <f t="shared" si="3"/>
        <v>0</v>
      </c>
      <c r="Q66" s="179">
        <f t="shared" si="4"/>
        <v>0</v>
      </c>
    </row>
    <row r="67" spans="1:17" s="232" customFormat="1" ht="25" customHeight="1" x14ac:dyDescent="0.25">
      <c r="A67" s="251" t="s">
        <v>97</v>
      </c>
      <c r="B67" s="252" t="s">
        <v>151</v>
      </c>
      <c r="C67" s="253">
        <v>200</v>
      </c>
      <c r="D67" s="254" t="s">
        <v>80</v>
      </c>
      <c r="E67" s="274"/>
      <c r="F67" s="275"/>
      <c r="G67" s="255">
        <f t="shared" si="0"/>
        <v>0</v>
      </c>
      <c r="H67" s="255">
        <f t="shared" si="1"/>
        <v>0</v>
      </c>
      <c r="I67" s="179">
        <f t="shared" si="2"/>
        <v>0</v>
      </c>
      <c r="J67" s="283"/>
      <c r="K67" s="284"/>
      <c r="L67" s="287"/>
      <c r="M67" s="288"/>
      <c r="N67" s="288"/>
      <c r="O67" s="286"/>
      <c r="P67" s="178">
        <f t="shared" si="3"/>
        <v>0</v>
      </c>
      <c r="Q67" s="179">
        <f t="shared" si="4"/>
        <v>0</v>
      </c>
    </row>
    <row r="68" spans="1:17" s="232" customFormat="1" ht="25" customHeight="1" x14ac:dyDescent="0.25">
      <c r="A68" s="251" t="s">
        <v>98</v>
      </c>
      <c r="B68" s="252" t="s">
        <v>630</v>
      </c>
      <c r="C68" s="253">
        <v>30</v>
      </c>
      <c r="D68" s="254" t="s">
        <v>80</v>
      </c>
      <c r="E68" s="274"/>
      <c r="F68" s="275"/>
      <c r="G68" s="255">
        <f t="shared" si="0"/>
        <v>0</v>
      </c>
      <c r="H68" s="255">
        <f t="shared" si="1"/>
        <v>0</v>
      </c>
      <c r="I68" s="179">
        <f t="shared" si="2"/>
        <v>0</v>
      </c>
      <c r="J68" s="283"/>
      <c r="K68" s="284"/>
      <c r="L68" s="287"/>
      <c r="M68" s="288"/>
      <c r="N68" s="288"/>
      <c r="O68" s="286"/>
      <c r="P68" s="178">
        <f t="shared" si="3"/>
        <v>0</v>
      </c>
      <c r="Q68" s="179">
        <f t="shared" si="4"/>
        <v>0</v>
      </c>
    </row>
    <row r="69" spans="1:17" s="232" customFormat="1" ht="25" customHeight="1" x14ac:dyDescent="0.25">
      <c r="A69" s="251" t="s">
        <v>99</v>
      </c>
      <c r="B69" s="258" t="s">
        <v>152</v>
      </c>
      <c r="C69" s="259">
        <v>40</v>
      </c>
      <c r="D69" s="256" t="s">
        <v>80</v>
      </c>
      <c r="E69" s="274"/>
      <c r="F69" s="275"/>
      <c r="G69" s="255">
        <f t="shared" si="0"/>
        <v>0</v>
      </c>
      <c r="H69" s="255">
        <f t="shared" si="1"/>
        <v>0</v>
      </c>
      <c r="I69" s="179">
        <f t="shared" si="2"/>
        <v>0</v>
      </c>
      <c r="J69" s="283"/>
      <c r="K69" s="284"/>
      <c r="L69" s="287"/>
      <c r="M69" s="288"/>
      <c r="N69" s="288"/>
      <c r="O69" s="286"/>
      <c r="P69" s="178">
        <f t="shared" si="3"/>
        <v>0</v>
      </c>
      <c r="Q69" s="179">
        <f t="shared" si="4"/>
        <v>0</v>
      </c>
    </row>
    <row r="70" spans="1:17" s="232" customFormat="1" ht="25" customHeight="1" x14ac:dyDescent="0.25">
      <c r="A70" s="251" t="s">
        <v>100</v>
      </c>
      <c r="B70" s="258" t="s">
        <v>631</v>
      </c>
      <c r="C70" s="259">
        <v>40</v>
      </c>
      <c r="D70" s="256" t="s">
        <v>80</v>
      </c>
      <c r="E70" s="274"/>
      <c r="F70" s="275"/>
      <c r="G70" s="255">
        <f t="shared" si="0"/>
        <v>0</v>
      </c>
      <c r="H70" s="255">
        <f t="shared" si="1"/>
        <v>0</v>
      </c>
      <c r="I70" s="179">
        <f t="shared" si="2"/>
        <v>0</v>
      </c>
      <c r="J70" s="283"/>
      <c r="K70" s="284"/>
      <c r="L70" s="287"/>
      <c r="M70" s="288"/>
      <c r="N70" s="288"/>
      <c r="O70" s="286"/>
      <c r="P70" s="178">
        <f t="shared" si="3"/>
        <v>0</v>
      </c>
      <c r="Q70" s="179">
        <f t="shared" si="4"/>
        <v>0</v>
      </c>
    </row>
    <row r="71" spans="1:17" s="232" customFormat="1" ht="25" customHeight="1" x14ac:dyDescent="0.25">
      <c r="A71" s="251" t="s">
        <v>101</v>
      </c>
      <c r="B71" s="258" t="s">
        <v>153</v>
      </c>
      <c r="C71" s="259">
        <v>100</v>
      </c>
      <c r="D71" s="256" t="s">
        <v>80</v>
      </c>
      <c r="E71" s="274"/>
      <c r="F71" s="275"/>
      <c r="G71" s="255">
        <f t="shared" si="0"/>
        <v>0</v>
      </c>
      <c r="H71" s="255">
        <f t="shared" si="1"/>
        <v>0</v>
      </c>
      <c r="I71" s="179">
        <f t="shared" si="2"/>
        <v>0</v>
      </c>
      <c r="J71" s="283"/>
      <c r="K71" s="284"/>
      <c r="L71" s="287"/>
      <c r="M71" s="288"/>
      <c r="N71" s="288"/>
      <c r="O71" s="286"/>
      <c r="P71" s="178">
        <f t="shared" si="3"/>
        <v>0</v>
      </c>
      <c r="Q71" s="179">
        <f t="shared" si="4"/>
        <v>0</v>
      </c>
    </row>
    <row r="72" spans="1:17" s="232" customFormat="1" ht="25" customHeight="1" x14ac:dyDescent="0.25">
      <c r="A72" s="251" t="s">
        <v>102</v>
      </c>
      <c r="B72" s="252" t="s">
        <v>154</v>
      </c>
      <c r="C72" s="253">
        <v>100</v>
      </c>
      <c r="D72" s="256" t="s">
        <v>562</v>
      </c>
      <c r="E72" s="274"/>
      <c r="F72" s="275"/>
      <c r="G72" s="255">
        <f t="shared" si="0"/>
        <v>0</v>
      </c>
      <c r="H72" s="255">
        <f t="shared" si="1"/>
        <v>0</v>
      </c>
      <c r="I72" s="179">
        <f t="shared" si="2"/>
        <v>0</v>
      </c>
      <c r="J72" s="283"/>
      <c r="K72" s="284"/>
      <c r="L72" s="287"/>
      <c r="M72" s="288"/>
      <c r="N72" s="288"/>
      <c r="O72" s="286"/>
      <c r="P72" s="178">
        <f t="shared" si="3"/>
        <v>0</v>
      </c>
      <c r="Q72" s="179">
        <f t="shared" si="4"/>
        <v>0</v>
      </c>
    </row>
    <row r="73" spans="1:17" s="232" customFormat="1" ht="25" customHeight="1" x14ac:dyDescent="0.25">
      <c r="A73" s="251" t="s">
        <v>103</v>
      </c>
      <c r="B73" s="252" t="s">
        <v>155</v>
      </c>
      <c r="C73" s="253">
        <v>5</v>
      </c>
      <c r="D73" s="256" t="s">
        <v>80</v>
      </c>
      <c r="E73" s="274"/>
      <c r="F73" s="275"/>
      <c r="G73" s="255">
        <f t="shared" si="0"/>
        <v>0</v>
      </c>
      <c r="H73" s="255">
        <f t="shared" si="1"/>
        <v>0</v>
      </c>
      <c r="I73" s="179">
        <f t="shared" si="2"/>
        <v>0</v>
      </c>
      <c r="J73" s="283"/>
      <c r="K73" s="284"/>
      <c r="L73" s="287"/>
      <c r="M73" s="288"/>
      <c r="N73" s="288"/>
      <c r="O73" s="286"/>
      <c r="P73" s="178">
        <f t="shared" si="3"/>
        <v>0</v>
      </c>
      <c r="Q73" s="179">
        <f t="shared" si="4"/>
        <v>0</v>
      </c>
    </row>
    <row r="74" spans="1:17" s="232" customFormat="1" ht="25" customHeight="1" x14ac:dyDescent="0.25">
      <c r="A74" s="251" t="s">
        <v>104</v>
      </c>
      <c r="B74" s="252" t="s">
        <v>156</v>
      </c>
      <c r="C74" s="253">
        <v>260</v>
      </c>
      <c r="D74" s="254" t="s">
        <v>80</v>
      </c>
      <c r="E74" s="274"/>
      <c r="F74" s="275"/>
      <c r="G74" s="255">
        <f t="shared" si="0"/>
        <v>0</v>
      </c>
      <c r="H74" s="255">
        <f t="shared" si="1"/>
        <v>0</v>
      </c>
      <c r="I74" s="179">
        <f t="shared" si="2"/>
        <v>0</v>
      </c>
      <c r="J74" s="283"/>
      <c r="K74" s="284"/>
      <c r="L74" s="287"/>
      <c r="M74" s="288"/>
      <c r="N74" s="288"/>
      <c r="O74" s="286"/>
      <c r="P74" s="178">
        <f t="shared" si="3"/>
        <v>0</v>
      </c>
      <c r="Q74" s="179">
        <f t="shared" si="4"/>
        <v>0</v>
      </c>
    </row>
    <row r="75" spans="1:17" s="232" customFormat="1" ht="25" customHeight="1" x14ac:dyDescent="0.25">
      <c r="A75" s="251" t="s">
        <v>105</v>
      </c>
      <c r="B75" s="252" t="s">
        <v>157</v>
      </c>
      <c r="C75" s="253">
        <v>10</v>
      </c>
      <c r="D75" s="254" t="s">
        <v>80</v>
      </c>
      <c r="E75" s="274"/>
      <c r="F75" s="275"/>
      <c r="G75" s="255">
        <f t="shared" si="0"/>
        <v>0</v>
      </c>
      <c r="H75" s="255">
        <f t="shared" si="1"/>
        <v>0</v>
      </c>
      <c r="I75" s="179">
        <f t="shared" si="2"/>
        <v>0</v>
      </c>
      <c r="J75" s="283"/>
      <c r="K75" s="284"/>
      <c r="L75" s="287"/>
      <c r="M75" s="288"/>
      <c r="N75" s="288"/>
      <c r="O75" s="286"/>
      <c r="P75" s="178">
        <f t="shared" si="3"/>
        <v>0</v>
      </c>
      <c r="Q75" s="179">
        <f t="shared" si="4"/>
        <v>0</v>
      </c>
    </row>
    <row r="76" spans="1:17" s="232" customFormat="1" ht="25" customHeight="1" x14ac:dyDescent="0.25">
      <c r="A76" s="251" t="s">
        <v>106</v>
      </c>
      <c r="B76" s="258" t="s">
        <v>158</v>
      </c>
      <c r="C76" s="253">
        <v>10</v>
      </c>
      <c r="D76" s="254" t="s">
        <v>80</v>
      </c>
      <c r="E76" s="274"/>
      <c r="F76" s="275"/>
      <c r="G76" s="255">
        <f t="shared" si="0"/>
        <v>0</v>
      </c>
      <c r="H76" s="255">
        <f t="shared" si="1"/>
        <v>0</v>
      </c>
      <c r="I76" s="179">
        <f t="shared" si="2"/>
        <v>0</v>
      </c>
      <c r="J76" s="283"/>
      <c r="K76" s="284"/>
      <c r="L76" s="287"/>
      <c r="M76" s="288"/>
      <c r="N76" s="288"/>
      <c r="O76" s="286"/>
      <c r="P76" s="178">
        <f t="shared" si="3"/>
        <v>0</v>
      </c>
      <c r="Q76" s="179">
        <f t="shared" si="4"/>
        <v>0</v>
      </c>
    </row>
    <row r="77" spans="1:17" s="232" customFormat="1" ht="25" customHeight="1" x14ac:dyDescent="0.25">
      <c r="A77" s="251" t="s">
        <v>107</v>
      </c>
      <c r="B77" s="258" t="s">
        <v>159</v>
      </c>
      <c r="C77" s="253">
        <v>30</v>
      </c>
      <c r="D77" s="254" t="s">
        <v>80</v>
      </c>
      <c r="E77" s="274"/>
      <c r="F77" s="275"/>
      <c r="G77" s="255">
        <f t="shared" ref="G77:G91" si="5">E77*F77</f>
        <v>0</v>
      </c>
      <c r="H77" s="255">
        <f t="shared" ref="H77:H91" si="6">E77+G77</f>
        <v>0</v>
      </c>
      <c r="I77" s="179">
        <f t="shared" ref="I77:I91" si="7">$C77*H77</f>
        <v>0</v>
      </c>
      <c r="J77" s="283"/>
      <c r="K77" s="284"/>
      <c r="L77" s="287"/>
      <c r="M77" s="288"/>
      <c r="N77" s="288"/>
      <c r="O77" s="286"/>
      <c r="P77" s="178">
        <f t="shared" ref="P77:P91" si="8">O77*$F77</f>
        <v>0</v>
      </c>
      <c r="Q77" s="179">
        <f t="shared" si="4"/>
        <v>0</v>
      </c>
    </row>
    <row r="78" spans="1:17" s="232" customFormat="1" ht="25" customHeight="1" x14ac:dyDescent="0.25">
      <c r="A78" s="251" t="s">
        <v>108</v>
      </c>
      <c r="B78" s="252" t="s">
        <v>160</v>
      </c>
      <c r="C78" s="253">
        <v>500</v>
      </c>
      <c r="D78" s="254" t="s">
        <v>80</v>
      </c>
      <c r="E78" s="274"/>
      <c r="F78" s="275"/>
      <c r="G78" s="255">
        <f t="shared" si="5"/>
        <v>0</v>
      </c>
      <c r="H78" s="255">
        <f t="shared" si="6"/>
        <v>0</v>
      </c>
      <c r="I78" s="179">
        <f t="shared" si="7"/>
        <v>0</v>
      </c>
      <c r="J78" s="283"/>
      <c r="K78" s="284"/>
      <c r="L78" s="287"/>
      <c r="M78" s="288"/>
      <c r="N78" s="288"/>
      <c r="O78" s="286"/>
      <c r="P78" s="178">
        <f t="shared" si="8"/>
        <v>0</v>
      </c>
      <c r="Q78" s="179">
        <f t="shared" ref="Q78:Q90" si="9">O78+P78</f>
        <v>0</v>
      </c>
    </row>
    <row r="79" spans="1:17" s="232" customFormat="1" ht="25" customHeight="1" x14ac:dyDescent="0.25">
      <c r="A79" s="251" t="s">
        <v>571</v>
      </c>
      <c r="B79" s="252" t="s">
        <v>632</v>
      </c>
      <c r="C79" s="253">
        <v>50</v>
      </c>
      <c r="D79" s="254" t="s">
        <v>80</v>
      </c>
      <c r="E79" s="274"/>
      <c r="F79" s="275"/>
      <c r="G79" s="255">
        <f t="shared" si="5"/>
        <v>0</v>
      </c>
      <c r="H79" s="255">
        <f t="shared" si="6"/>
        <v>0</v>
      </c>
      <c r="I79" s="179">
        <f t="shared" si="7"/>
        <v>0</v>
      </c>
      <c r="J79" s="283"/>
      <c r="K79" s="284"/>
      <c r="L79" s="287"/>
      <c r="M79" s="288"/>
      <c r="N79" s="288"/>
      <c r="O79" s="286"/>
      <c r="P79" s="178">
        <f t="shared" si="8"/>
        <v>0</v>
      </c>
      <c r="Q79" s="179">
        <f t="shared" si="9"/>
        <v>0</v>
      </c>
    </row>
    <row r="80" spans="1:17" s="232" customFormat="1" ht="25" customHeight="1" x14ac:dyDescent="0.25">
      <c r="A80" s="251" t="s">
        <v>572</v>
      </c>
      <c r="B80" s="252" t="s">
        <v>161</v>
      </c>
      <c r="C80" s="253">
        <v>1000</v>
      </c>
      <c r="D80" s="254" t="s">
        <v>562</v>
      </c>
      <c r="E80" s="274"/>
      <c r="F80" s="275"/>
      <c r="G80" s="255">
        <f t="shared" si="5"/>
        <v>0</v>
      </c>
      <c r="H80" s="255">
        <f t="shared" si="6"/>
        <v>0</v>
      </c>
      <c r="I80" s="179">
        <f t="shared" si="7"/>
        <v>0</v>
      </c>
      <c r="J80" s="283"/>
      <c r="K80" s="284"/>
      <c r="L80" s="287"/>
      <c r="M80" s="288"/>
      <c r="N80" s="288"/>
      <c r="O80" s="286"/>
      <c r="P80" s="178">
        <f t="shared" si="8"/>
        <v>0</v>
      </c>
      <c r="Q80" s="179">
        <f t="shared" si="9"/>
        <v>0</v>
      </c>
    </row>
    <row r="81" spans="1:17" s="232" customFormat="1" ht="25" customHeight="1" x14ac:dyDescent="0.25">
      <c r="A81" s="251" t="s">
        <v>573</v>
      </c>
      <c r="B81" s="252" t="s">
        <v>162</v>
      </c>
      <c r="C81" s="253">
        <v>1500</v>
      </c>
      <c r="D81" s="254" t="s">
        <v>562</v>
      </c>
      <c r="E81" s="274"/>
      <c r="F81" s="275"/>
      <c r="G81" s="255">
        <f t="shared" si="5"/>
        <v>0</v>
      </c>
      <c r="H81" s="255">
        <f t="shared" si="6"/>
        <v>0</v>
      </c>
      <c r="I81" s="179">
        <f t="shared" si="7"/>
        <v>0</v>
      </c>
      <c r="J81" s="283"/>
      <c r="K81" s="284"/>
      <c r="L81" s="287"/>
      <c r="M81" s="288"/>
      <c r="N81" s="288"/>
      <c r="O81" s="286"/>
      <c r="P81" s="178">
        <f t="shared" si="8"/>
        <v>0</v>
      </c>
      <c r="Q81" s="179">
        <f t="shared" si="9"/>
        <v>0</v>
      </c>
    </row>
    <row r="82" spans="1:17" s="232" customFormat="1" ht="25" customHeight="1" x14ac:dyDescent="0.25">
      <c r="A82" s="251" t="s">
        <v>574</v>
      </c>
      <c r="B82" s="252" t="s">
        <v>633</v>
      </c>
      <c r="C82" s="253">
        <v>1500</v>
      </c>
      <c r="D82" s="254" t="s">
        <v>562</v>
      </c>
      <c r="E82" s="274"/>
      <c r="F82" s="275"/>
      <c r="G82" s="255">
        <f t="shared" si="5"/>
        <v>0</v>
      </c>
      <c r="H82" s="255">
        <f t="shared" si="6"/>
        <v>0</v>
      </c>
      <c r="I82" s="179">
        <f t="shared" si="7"/>
        <v>0</v>
      </c>
      <c r="J82" s="283"/>
      <c r="K82" s="284"/>
      <c r="L82" s="287"/>
      <c r="M82" s="288"/>
      <c r="N82" s="288"/>
      <c r="O82" s="286"/>
      <c r="P82" s="178">
        <f t="shared" si="8"/>
        <v>0</v>
      </c>
      <c r="Q82" s="179">
        <f t="shared" si="9"/>
        <v>0</v>
      </c>
    </row>
    <row r="83" spans="1:17" s="232" customFormat="1" ht="25" customHeight="1" x14ac:dyDescent="0.25">
      <c r="A83" s="251" t="s">
        <v>575</v>
      </c>
      <c r="B83" s="257" t="s">
        <v>169</v>
      </c>
      <c r="C83" s="259">
        <v>1200</v>
      </c>
      <c r="D83" s="256" t="s">
        <v>82</v>
      </c>
      <c r="E83" s="274"/>
      <c r="F83" s="275"/>
      <c r="G83" s="255">
        <f t="shared" si="5"/>
        <v>0</v>
      </c>
      <c r="H83" s="255">
        <f t="shared" si="6"/>
        <v>0</v>
      </c>
      <c r="I83" s="179">
        <f t="shared" si="7"/>
        <v>0</v>
      </c>
      <c r="J83" s="283"/>
      <c r="K83" s="284"/>
      <c r="L83" s="287"/>
      <c r="M83" s="288"/>
      <c r="N83" s="288"/>
      <c r="O83" s="286"/>
      <c r="P83" s="178">
        <f t="shared" si="8"/>
        <v>0</v>
      </c>
      <c r="Q83" s="179">
        <f t="shared" si="9"/>
        <v>0</v>
      </c>
    </row>
    <row r="84" spans="1:17" s="232" customFormat="1" ht="25" customHeight="1" x14ac:dyDescent="0.25">
      <c r="A84" s="251" t="s">
        <v>576</v>
      </c>
      <c r="B84" s="252" t="s">
        <v>163</v>
      </c>
      <c r="C84" s="253">
        <v>1000</v>
      </c>
      <c r="D84" s="254" t="s">
        <v>562</v>
      </c>
      <c r="E84" s="274"/>
      <c r="F84" s="275"/>
      <c r="G84" s="255">
        <f t="shared" si="5"/>
        <v>0</v>
      </c>
      <c r="H84" s="255">
        <f t="shared" si="6"/>
        <v>0</v>
      </c>
      <c r="I84" s="179">
        <f t="shared" si="7"/>
        <v>0</v>
      </c>
      <c r="J84" s="283"/>
      <c r="K84" s="284"/>
      <c r="L84" s="287"/>
      <c r="M84" s="288"/>
      <c r="N84" s="288"/>
      <c r="O84" s="286"/>
      <c r="P84" s="178">
        <f t="shared" si="8"/>
        <v>0</v>
      </c>
      <c r="Q84" s="179">
        <f t="shared" si="9"/>
        <v>0</v>
      </c>
    </row>
    <row r="85" spans="1:17" s="232" customFormat="1" ht="25" customHeight="1" x14ac:dyDescent="0.25">
      <c r="A85" s="251" t="s">
        <v>577</v>
      </c>
      <c r="B85" s="252" t="s">
        <v>164</v>
      </c>
      <c r="C85" s="253">
        <v>1000</v>
      </c>
      <c r="D85" s="254" t="s">
        <v>562</v>
      </c>
      <c r="E85" s="274"/>
      <c r="F85" s="275"/>
      <c r="G85" s="255">
        <f t="shared" si="5"/>
        <v>0</v>
      </c>
      <c r="H85" s="255">
        <f t="shared" si="6"/>
        <v>0</v>
      </c>
      <c r="I85" s="179">
        <f t="shared" si="7"/>
        <v>0</v>
      </c>
      <c r="J85" s="283"/>
      <c r="K85" s="284"/>
      <c r="L85" s="287"/>
      <c r="M85" s="288"/>
      <c r="N85" s="288"/>
      <c r="O85" s="286"/>
      <c r="P85" s="178">
        <f t="shared" si="8"/>
        <v>0</v>
      </c>
      <c r="Q85" s="179">
        <f t="shared" si="9"/>
        <v>0</v>
      </c>
    </row>
    <row r="86" spans="1:17" s="232" customFormat="1" ht="25" customHeight="1" x14ac:dyDescent="0.25">
      <c r="A86" s="251" t="s">
        <v>578</v>
      </c>
      <c r="B86" s="252" t="s">
        <v>165</v>
      </c>
      <c r="C86" s="253">
        <v>7000</v>
      </c>
      <c r="D86" s="254" t="s">
        <v>562</v>
      </c>
      <c r="E86" s="274"/>
      <c r="F86" s="275"/>
      <c r="G86" s="255">
        <f t="shared" si="5"/>
        <v>0</v>
      </c>
      <c r="H86" s="255">
        <f t="shared" si="6"/>
        <v>0</v>
      </c>
      <c r="I86" s="179">
        <f t="shared" si="7"/>
        <v>0</v>
      </c>
      <c r="J86" s="283"/>
      <c r="K86" s="284"/>
      <c r="L86" s="287"/>
      <c r="M86" s="288"/>
      <c r="N86" s="288"/>
      <c r="O86" s="286"/>
      <c r="P86" s="178">
        <f t="shared" si="8"/>
        <v>0</v>
      </c>
      <c r="Q86" s="179">
        <f t="shared" si="9"/>
        <v>0</v>
      </c>
    </row>
    <row r="87" spans="1:17" s="232" customFormat="1" ht="25" customHeight="1" x14ac:dyDescent="0.25">
      <c r="A87" s="251" t="s">
        <v>579</v>
      </c>
      <c r="B87" s="252" t="s">
        <v>166</v>
      </c>
      <c r="C87" s="253">
        <v>4000</v>
      </c>
      <c r="D87" s="254" t="s">
        <v>562</v>
      </c>
      <c r="E87" s="274"/>
      <c r="F87" s="275"/>
      <c r="G87" s="255">
        <f t="shared" si="5"/>
        <v>0</v>
      </c>
      <c r="H87" s="255">
        <f t="shared" si="6"/>
        <v>0</v>
      </c>
      <c r="I87" s="179">
        <f t="shared" si="7"/>
        <v>0</v>
      </c>
      <c r="J87" s="283"/>
      <c r="K87" s="284"/>
      <c r="L87" s="287"/>
      <c r="M87" s="288"/>
      <c r="N87" s="288"/>
      <c r="O87" s="286"/>
      <c r="P87" s="178">
        <f t="shared" si="8"/>
        <v>0</v>
      </c>
      <c r="Q87" s="179">
        <f t="shared" si="9"/>
        <v>0</v>
      </c>
    </row>
    <row r="88" spans="1:17" s="232" customFormat="1" ht="25" customHeight="1" x14ac:dyDescent="0.25">
      <c r="A88" s="251" t="s">
        <v>580</v>
      </c>
      <c r="B88" s="252" t="s">
        <v>167</v>
      </c>
      <c r="C88" s="253">
        <v>6500</v>
      </c>
      <c r="D88" s="254" t="s">
        <v>562</v>
      </c>
      <c r="E88" s="274"/>
      <c r="F88" s="275"/>
      <c r="G88" s="255">
        <f t="shared" si="5"/>
        <v>0</v>
      </c>
      <c r="H88" s="255">
        <f t="shared" si="6"/>
        <v>0</v>
      </c>
      <c r="I88" s="179">
        <f t="shared" si="7"/>
        <v>0</v>
      </c>
      <c r="J88" s="283"/>
      <c r="K88" s="284"/>
      <c r="L88" s="287"/>
      <c r="M88" s="288"/>
      <c r="N88" s="288"/>
      <c r="O88" s="286"/>
      <c r="P88" s="178">
        <f t="shared" si="8"/>
        <v>0</v>
      </c>
      <c r="Q88" s="179">
        <f t="shared" si="9"/>
        <v>0</v>
      </c>
    </row>
    <row r="89" spans="1:17" s="232" customFormat="1" ht="25" customHeight="1" x14ac:dyDescent="0.25">
      <c r="A89" s="251" t="s">
        <v>581</v>
      </c>
      <c r="B89" s="252" t="s">
        <v>168</v>
      </c>
      <c r="C89" s="253">
        <v>200</v>
      </c>
      <c r="D89" s="254" t="s">
        <v>562</v>
      </c>
      <c r="E89" s="274"/>
      <c r="F89" s="275"/>
      <c r="G89" s="255">
        <f t="shared" si="5"/>
        <v>0</v>
      </c>
      <c r="H89" s="255">
        <f t="shared" si="6"/>
        <v>0</v>
      </c>
      <c r="I89" s="179">
        <f t="shared" si="7"/>
        <v>0</v>
      </c>
      <c r="J89" s="283"/>
      <c r="K89" s="284"/>
      <c r="L89" s="287"/>
      <c r="M89" s="288"/>
      <c r="N89" s="288"/>
      <c r="O89" s="286"/>
      <c r="P89" s="178">
        <f t="shared" si="8"/>
        <v>0</v>
      </c>
      <c r="Q89" s="179">
        <f t="shared" si="9"/>
        <v>0</v>
      </c>
    </row>
    <row r="90" spans="1:17" s="232" customFormat="1" ht="25" customHeight="1" x14ac:dyDescent="0.25">
      <c r="A90" s="251" t="s">
        <v>582</v>
      </c>
      <c r="B90" s="252" t="s">
        <v>634</v>
      </c>
      <c r="C90" s="253">
        <v>4000</v>
      </c>
      <c r="D90" s="254" t="s">
        <v>562</v>
      </c>
      <c r="E90" s="274"/>
      <c r="F90" s="275"/>
      <c r="G90" s="255">
        <f t="shared" si="5"/>
        <v>0</v>
      </c>
      <c r="H90" s="255">
        <f t="shared" si="6"/>
        <v>0</v>
      </c>
      <c r="I90" s="179">
        <f t="shared" si="7"/>
        <v>0</v>
      </c>
      <c r="J90" s="283"/>
      <c r="K90" s="284"/>
      <c r="L90" s="287"/>
      <c r="M90" s="288"/>
      <c r="N90" s="288"/>
      <c r="O90" s="286"/>
      <c r="P90" s="178">
        <f t="shared" si="8"/>
        <v>0</v>
      </c>
      <c r="Q90" s="179">
        <f t="shared" si="9"/>
        <v>0</v>
      </c>
    </row>
    <row r="91" spans="1:17" s="232" customFormat="1" ht="25" customHeight="1" thickBot="1" x14ac:dyDescent="0.3">
      <c r="A91" s="261" t="s">
        <v>583</v>
      </c>
      <c r="B91" s="260" t="s">
        <v>170</v>
      </c>
      <c r="C91" s="262">
        <v>60</v>
      </c>
      <c r="D91" s="263" t="s">
        <v>80</v>
      </c>
      <c r="E91" s="276"/>
      <c r="F91" s="277"/>
      <c r="G91" s="264">
        <f t="shared" si="5"/>
        <v>0</v>
      </c>
      <c r="H91" s="264">
        <f t="shared" si="6"/>
        <v>0</v>
      </c>
      <c r="I91" s="175">
        <f t="shared" si="7"/>
        <v>0</v>
      </c>
      <c r="J91" s="289"/>
      <c r="K91" s="290"/>
      <c r="L91" s="291"/>
      <c r="M91" s="292"/>
      <c r="N91" s="292"/>
      <c r="O91" s="293"/>
      <c r="P91" s="180">
        <f t="shared" si="8"/>
        <v>0</v>
      </c>
      <c r="Q91" s="175">
        <f>O91+P91</f>
        <v>0</v>
      </c>
    </row>
    <row r="92" spans="1:17" ht="25" customHeight="1" thickBot="1" x14ac:dyDescent="0.3">
      <c r="A92" s="794" t="s">
        <v>28</v>
      </c>
      <c r="B92" s="795"/>
      <c r="C92" s="795"/>
      <c r="D92" s="796"/>
      <c r="E92" s="265">
        <f>SUM(E12:E91)</f>
        <v>0</v>
      </c>
      <c r="F92" s="266"/>
      <c r="G92" s="181"/>
      <c r="H92" s="181"/>
      <c r="I92" s="182">
        <f>SUM(I12:I91)</f>
        <v>0</v>
      </c>
      <c r="J92" s="267"/>
      <c r="K92" s="181"/>
      <c r="L92" s="181"/>
      <c r="M92" s="181"/>
      <c r="N92" s="181"/>
      <c r="O92" s="268"/>
      <c r="P92" s="181"/>
      <c r="Q92" s="182">
        <f>SUM(Q12:Q91)</f>
        <v>0</v>
      </c>
    </row>
    <row r="93" spans="1:17" s="232" customFormat="1" ht="20.25" customHeight="1" x14ac:dyDescent="0.25">
      <c r="A93" s="269"/>
      <c r="B93" s="269"/>
      <c r="C93" s="234"/>
      <c r="D93" s="224"/>
      <c r="E93" s="269"/>
      <c r="F93" s="270"/>
      <c r="G93" s="269"/>
      <c r="H93" s="269"/>
      <c r="I93" s="269"/>
      <c r="J93" s="269"/>
      <c r="K93" s="269"/>
      <c r="L93" s="269"/>
      <c r="M93" s="269"/>
      <c r="N93" s="269"/>
      <c r="O93" s="269"/>
      <c r="P93" s="271"/>
      <c r="Q93" s="269"/>
    </row>
  </sheetData>
  <mergeCells count="29">
    <mergeCell ref="A2:D2"/>
    <mergeCell ref="E2:Q2"/>
    <mergeCell ref="A4:D4"/>
    <mergeCell ref="A5:D5"/>
    <mergeCell ref="A6:D6"/>
    <mergeCell ref="E5:Q5"/>
    <mergeCell ref="E4:Q4"/>
    <mergeCell ref="E6:Q6"/>
    <mergeCell ref="P9:P10"/>
    <mergeCell ref="Q9:Q10"/>
    <mergeCell ref="A8:D8"/>
    <mergeCell ref="E8:I8"/>
    <mergeCell ref="J8:Q8"/>
    <mergeCell ref="L9:L10"/>
    <mergeCell ref="M9:M10"/>
    <mergeCell ref="J11:K11"/>
    <mergeCell ref="A92:D92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1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2" customWidth="1"/>
    <col min="2" max="2" width="18.6328125" style="8" customWidth="1"/>
    <col min="3" max="3" width="6.54296875" style="25" customWidth="1"/>
    <col min="4" max="4" width="4.54296875" style="2" customWidth="1"/>
    <col min="5" max="5" width="10.6328125" style="8" customWidth="1"/>
    <col min="6" max="6" width="6.6328125" style="41" customWidth="1"/>
    <col min="7" max="7" width="6.6328125" style="8" customWidth="1"/>
    <col min="8" max="9" width="10.6328125" style="7" customWidth="1"/>
    <col min="10" max="11" width="4.1796875" style="8" customWidth="1"/>
    <col min="12" max="12" width="15.6328125" style="8" customWidth="1"/>
    <col min="13" max="13" width="7.6328125" style="8" customWidth="1"/>
    <col min="14" max="15" width="10.6328125" style="8" customWidth="1"/>
    <col min="16" max="16" width="6.6328125" style="8" customWidth="1"/>
    <col min="17" max="17" width="10.6328125" style="8" customWidth="1"/>
    <col min="18" max="16384" width="9" style="7"/>
  </cols>
  <sheetData>
    <row r="1" spans="1:17" s="8" customFormat="1" ht="10" customHeight="1" x14ac:dyDescent="0.25">
      <c r="A1" s="2"/>
      <c r="B1" s="3"/>
      <c r="C1" s="4"/>
      <c r="D1" s="5"/>
      <c r="E1" s="6"/>
      <c r="F1" s="40"/>
      <c r="G1" s="6"/>
      <c r="H1" s="6"/>
      <c r="I1" s="7"/>
      <c r="J1" s="6"/>
      <c r="K1" s="6"/>
      <c r="L1" s="3"/>
      <c r="M1" s="6"/>
      <c r="N1" s="6"/>
      <c r="O1" s="6"/>
      <c r="P1" s="6"/>
      <c r="Q1" s="6"/>
    </row>
    <row r="2" spans="1:17" s="8" customFormat="1" ht="14.25" customHeight="1" x14ac:dyDescent="0.25">
      <c r="A2" s="859" t="s">
        <v>660</v>
      </c>
      <c r="B2" s="859"/>
      <c r="C2" s="859"/>
      <c r="D2" s="859"/>
      <c r="E2" s="860">
        <f>'4.1.10. PONUDBA'!B2</f>
        <v>0</v>
      </c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</row>
    <row r="3" spans="1:17" s="8" customFormat="1" ht="10" customHeight="1" x14ac:dyDescent="0.25">
      <c r="A3" s="2"/>
      <c r="B3" s="3"/>
      <c r="C3" s="4"/>
      <c r="D3" s="5"/>
      <c r="E3" s="6"/>
      <c r="F3" s="40"/>
      <c r="G3" s="6"/>
      <c r="H3" s="6"/>
      <c r="I3" s="7"/>
      <c r="J3" s="6"/>
      <c r="K3" s="6"/>
      <c r="L3" s="3"/>
      <c r="M3" s="6"/>
      <c r="N3" s="6"/>
      <c r="O3" s="6"/>
      <c r="P3" s="6"/>
      <c r="Q3" s="6"/>
    </row>
    <row r="4" spans="1:17" s="2" customFormat="1" ht="19.5" customHeight="1" x14ac:dyDescent="0.25">
      <c r="A4" s="861" t="s">
        <v>635</v>
      </c>
      <c r="B4" s="861"/>
      <c r="C4" s="861"/>
      <c r="D4" s="861"/>
      <c r="E4" s="151" t="str">
        <f>'4.1.10. PONUDBA'!D69</f>
        <v>01.05.2021 (oziroma po zaključku naročila) – 31.12.2022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17" s="2" customFormat="1" ht="19.5" customHeight="1" x14ac:dyDescent="0.25">
      <c r="A5" s="862" t="s">
        <v>647</v>
      </c>
      <c r="B5" s="862"/>
      <c r="C5" s="862"/>
      <c r="D5" s="862"/>
      <c r="E5" s="864" t="s">
        <v>648</v>
      </c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</row>
    <row r="6" spans="1:17" s="2" customFormat="1" ht="19.5" customHeight="1" x14ac:dyDescent="0.25">
      <c r="A6" s="863" t="s">
        <v>638</v>
      </c>
      <c r="B6" s="863"/>
      <c r="C6" s="863"/>
      <c r="D6" s="863"/>
      <c r="E6" s="865" t="s">
        <v>637</v>
      </c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</row>
    <row r="7" spans="1:17" s="8" customFormat="1" ht="20.25" customHeight="1" thickBot="1" x14ac:dyDescent="0.3">
      <c r="A7" s="9"/>
      <c r="C7" s="10"/>
      <c r="D7" s="2"/>
      <c r="F7" s="41"/>
    </row>
    <row r="8" spans="1:17" s="8" customFormat="1" ht="20" customHeight="1" thickBot="1" x14ac:dyDescent="0.3">
      <c r="A8" s="850" t="s">
        <v>611</v>
      </c>
      <c r="B8" s="851"/>
      <c r="C8" s="851"/>
      <c r="D8" s="852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56" customFormat="1" ht="22" customHeight="1" x14ac:dyDescent="0.25">
      <c r="A9" s="840" t="s">
        <v>0</v>
      </c>
      <c r="B9" s="842" t="s">
        <v>1</v>
      </c>
      <c r="C9" s="844" t="s">
        <v>2</v>
      </c>
      <c r="D9" s="832" t="s">
        <v>3</v>
      </c>
      <c r="E9" s="834" t="s">
        <v>639</v>
      </c>
      <c r="F9" s="836" t="s">
        <v>7</v>
      </c>
      <c r="G9" s="830" t="s">
        <v>8</v>
      </c>
      <c r="H9" s="830" t="s">
        <v>9</v>
      </c>
      <c r="I9" s="838" t="s">
        <v>10</v>
      </c>
      <c r="J9" s="834" t="s">
        <v>4</v>
      </c>
      <c r="K9" s="830"/>
      <c r="L9" s="846" t="s">
        <v>646</v>
      </c>
      <c r="M9" s="848" t="s">
        <v>6</v>
      </c>
      <c r="N9" s="830" t="s">
        <v>5</v>
      </c>
      <c r="O9" s="830" t="s">
        <v>641</v>
      </c>
      <c r="P9" s="830" t="s">
        <v>8</v>
      </c>
      <c r="Q9" s="838" t="s">
        <v>640</v>
      </c>
    </row>
    <row r="10" spans="1:17" s="456" customFormat="1" ht="22" customHeight="1" thickBot="1" x14ac:dyDescent="0.3">
      <c r="A10" s="841"/>
      <c r="B10" s="843"/>
      <c r="C10" s="845"/>
      <c r="D10" s="833"/>
      <c r="E10" s="835"/>
      <c r="F10" s="837"/>
      <c r="G10" s="831"/>
      <c r="H10" s="831"/>
      <c r="I10" s="839"/>
      <c r="J10" s="36" t="s">
        <v>11</v>
      </c>
      <c r="K10" s="37" t="s">
        <v>12</v>
      </c>
      <c r="L10" s="847"/>
      <c r="M10" s="849"/>
      <c r="N10" s="831"/>
      <c r="O10" s="831"/>
      <c r="P10" s="831"/>
      <c r="Q10" s="839"/>
    </row>
    <row r="11" spans="1:17" s="456" customFormat="1" ht="15" customHeight="1" thickBot="1" x14ac:dyDescent="0.3">
      <c r="A11" s="152">
        <v>1</v>
      </c>
      <c r="B11" s="153">
        <v>2</v>
      </c>
      <c r="C11" s="154">
        <v>3</v>
      </c>
      <c r="D11" s="155">
        <v>4</v>
      </c>
      <c r="E11" s="43">
        <v>5</v>
      </c>
      <c r="F11" s="156">
        <v>6</v>
      </c>
      <c r="G11" s="157">
        <v>7</v>
      </c>
      <c r="H11" s="156">
        <v>8</v>
      </c>
      <c r="I11" s="155">
        <v>9</v>
      </c>
      <c r="J11" s="825">
        <v>10</v>
      </c>
      <c r="K11" s="826"/>
      <c r="L11" s="158">
        <v>11</v>
      </c>
      <c r="M11" s="156">
        <v>12</v>
      </c>
      <c r="N11" s="157">
        <v>13</v>
      </c>
      <c r="O11" s="156">
        <v>14</v>
      </c>
      <c r="P11" s="157">
        <v>15</v>
      </c>
      <c r="Q11" s="159">
        <v>16</v>
      </c>
    </row>
    <row r="12" spans="1:17" s="8" customFormat="1" ht="25" customHeight="1" x14ac:dyDescent="0.25">
      <c r="A12" s="26" t="s">
        <v>13</v>
      </c>
      <c r="B12" s="27" t="s">
        <v>171</v>
      </c>
      <c r="C12" s="28">
        <v>100</v>
      </c>
      <c r="D12" s="163" t="s">
        <v>80</v>
      </c>
      <c r="E12" s="294"/>
      <c r="F12" s="295"/>
      <c r="G12" s="30">
        <f>E12*F12</f>
        <v>0</v>
      </c>
      <c r="H12" s="30">
        <f>E12+G12</f>
        <v>0</v>
      </c>
      <c r="I12" s="31">
        <f>$C12*H12</f>
        <v>0</v>
      </c>
      <c r="J12" s="300"/>
      <c r="K12" s="301"/>
      <c r="L12" s="302"/>
      <c r="M12" s="303"/>
      <c r="N12" s="303"/>
      <c r="O12" s="304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11" t="s">
        <v>14</v>
      </c>
      <c r="B13" s="12" t="s">
        <v>172</v>
      </c>
      <c r="C13" s="13">
        <v>100</v>
      </c>
      <c r="D13" s="21" t="s">
        <v>80</v>
      </c>
      <c r="E13" s="296"/>
      <c r="F13" s="297"/>
      <c r="G13" s="15">
        <f t="shared" ref="G13:G16" si="0">E13*F13</f>
        <v>0</v>
      </c>
      <c r="H13" s="15">
        <f t="shared" ref="H13:H16" si="1">E13+G13</f>
        <v>0</v>
      </c>
      <c r="I13" s="16">
        <f>$C13*H13</f>
        <v>0</v>
      </c>
      <c r="J13" s="305"/>
      <c r="K13" s="306"/>
      <c r="L13" s="307"/>
      <c r="M13" s="308"/>
      <c r="N13" s="308"/>
      <c r="O13" s="309"/>
      <c r="P13" s="39">
        <f>O13*FF13</f>
        <v>0</v>
      </c>
      <c r="Q13" s="16">
        <f>O13+P13</f>
        <v>0</v>
      </c>
    </row>
    <row r="14" spans="1:17" s="8" customFormat="1" ht="25" customHeight="1" x14ac:dyDescent="0.25">
      <c r="A14" s="11" t="s">
        <v>15</v>
      </c>
      <c r="B14" s="12" t="s">
        <v>173</v>
      </c>
      <c r="C14" s="13">
        <v>700</v>
      </c>
      <c r="D14" s="21" t="s">
        <v>80</v>
      </c>
      <c r="E14" s="296"/>
      <c r="F14" s="297"/>
      <c r="G14" s="15">
        <f t="shared" si="0"/>
        <v>0</v>
      </c>
      <c r="H14" s="15">
        <f t="shared" si="1"/>
        <v>0</v>
      </c>
      <c r="I14" s="16">
        <f t="shared" ref="I14:I16" si="2">$C14*H14</f>
        <v>0</v>
      </c>
      <c r="J14" s="305"/>
      <c r="K14" s="306"/>
      <c r="L14" s="307"/>
      <c r="M14" s="308"/>
      <c r="N14" s="308"/>
      <c r="O14" s="309"/>
      <c r="P14" s="39">
        <f t="shared" ref="P14:P15" si="3">O14*FF14</f>
        <v>0</v>
      </c>
      <c r="Q14" s="16">
        <f t="shared" ref="Q14:Q16" si="4">O14+P14</f>
        <v>0</v>
      </c>
    </row>
    <row r="15" spans="1:17" s="8" customFormat="1" ht="25" customHeight="1" x14ac:dyDescent="0.25">
      <c r="A15" s="11" t="s">
        <v>16</v>
      </c>
      <c r="B15" s="12" t="s">
        <v>174</v>
      </c>
      <c r="C15" s="13">
        <v>500</v>
      </c>
      <c r="D15" s="21" t="s">
        <v>80</v>
      </c>
      <c r="E15" s="296"/>
      <c r="F15" s="297"/>
      <c r="G15" s="15">
        <f t="shared" si="0"/>
        <v>0</v>
      </c>
      <c r="H15" s="15">
        <f t="shared" si="1"/>
        <v>0</v>
      </c>
      <c r="I15" s="16">
        <f t="shared" si="2"/>
        <v>0</v>
      </c>
      <c r="J15" s="305"/>
      <c r="K15" s="306"/>
      <c r="L15" s="307"/>
      <c r="M15" s="308"/>
      <c r="N15" s="308"/>
      <c r="O15" s="309"/>
      <c r="P15" s="39">
        <f t="shared" si="3"/>
        <v>0</v>
      </c>
      <c r="Q15" s="16">
        <f t="shared" si="4"/>
        <v>0</v>
      </c>
    </row>
    <row r="16" spans="1:17" s="8" customFormat="1" ht="25" customHeight="1" thickBot="1" x14ac:dyDescent="0.3">
      <c r="A16" s="44" t="s">
        <v>17</v>
      </c>
      <c r="B16" s="24" t="s">
        <v>175</v>
      </c>
      <c r="C16" s="45">
        <v>1600</v>
      </c>
      <c r="D16" s="46" t="s">
        <v>80</v>
      </c>
      <c r="E16" s="298"/>
      <c r="F16" s="299"/>
      <c r="G16" s="47">
        <f t="shared" si="0"/>
        <v>0</v>
      </c>
      <c r="H16" s="47">
        <f t="shared" si="1"/>
        <v>0</v>
      </c>
      <c r="I16" s="48">
        <f t="shared" si="2"/>
        <v>0</v>
      </c>
      <c r="J16" s="310"/>
      <c r="K16" s="311"/>
      <c r="L16" s="312"/>
      <c r="M16" s="313"/>
      <c r="N16" s="313"/>
      <c r="O16" s="314"/>
      <c r="P16" s="39">
        <f t="shared" ref="P16" si="5">O16*FF16</f>
        <v>0</v>
      </c>
      <c r="Q16" s="16">
        <f t="shared" si="4"/>
        <v>0</v>
      </c>
    </row>
    <row r="17" spans="1:17" ht="25" customHeight="1" thickBot="1" x14ac:dyDescent="0.3">
      <c r="A17" s="827" t="s">
        <v>49</v>
      </c>
      <c r="B17" s="828"/>
      <c r="C17" s="828"/>
      <c r="D17" s="829"/>
      <c r="E17" s="173">
        <f>SUM(E12:E16)</f>
        <v>0</v>
      </c>
      <c r="F17" s="164"/>
      <c r="G17" s="50"/>
      <c r="H17" s="50"/>
      <c r="I17" s="174">
        <f>SUM(I12:I16)</f>
        <v>0</v>
      </c>
      <c r="J17" s="51"/>
      <c r="K17" s="50"/>
      <c r="L17" s="165"/>
      <c r="M17" s="50"/>
      <c r="N17" s="50"/>
      <c r="O17" s="171"/>
      <c r="P17" s="166"/>
      <c r="Q17" s="174">
        <f>SUM(Q12:Q16)</f>
        <v>0</v>
      </c>
    </row>
  </sheetData>
  <mergeCells count="28">
    <mergeCell ref="A2:D2"/>
    <mergeCell ref="E2:Q2"/>
    <mergeCell ref="A4:D4"/>
    <mergeCell ref="A5:D5"/>
    <mergeCell ref="A6:D6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17:D17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19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2" customWidth="1"/>
    <col min="2" max="2" width="18.6328125" style="8" customWidth="1"/>
    <col min="3" max="3" width="6.54296875" style="25" customWidth="1"/>
    <col min="4" max="4" width="4.54296875" style="2" customWidth="1"/>
    <col min="5" max="5" width="10.6328125" style="8" customWidth="1"/>
    <col min="6" max="6" width="6.6328125" style="41" customWidth="1"/>
    <col min="7" max="7" width="6.6328125" style="8" customWidth="1"/>
    <col min="8" max="9" width="10.6328125" style="7" customWidth="1"/>
    <col min="10" max="11" width="4.1796875" style="8" customWidth="1"/>
    <col min="12" max="12" width="15.6328125" style="8" customWidth="1"/>
    <col min="13" max="13" width="7.6328125" style="8" customWidth="1"/>
    <col min="14" max="15" width="10.6328125" style="8" customWidth="1"/>
    <col min="16" max="16" width="6.6328125" style="8" customWidth="1"/>
    <col min="17" max="17" width="10.6328125" style="8" customWidth="1"/>
    <col min="18" max="16384" width="9" style="7"/>
  </cols>
  <sheetData>
    <row r="1" spans="1:17" s="8" customFormat="1" ht="10" customHeight="1" x14ac:dyDescent="0.25">
      <c r="A1" s="2"/>
      <c r="B1" s="3"/>
      <c r="C1" s="4"/>
      <c r="D1" s="5"/>
      <c r="E1" s="6"/>
      <c r="F1" s="40"/>
      <c r="G1" s="6"/>
      <c r="H1" s="6"/>
      <c r="I1" s="7"/>
      <c r="J1" s="6"/>
      <c r="K1" s="6"/>
      <c r="L1" s="3"/>
      <c r="M1" s="6"/>
      <c r="N1" s="6"/>
      <c r="O1" s="6"/>
      <c r="P1" s="6"/>
      <c r="Q1" s="6"/>
    </row>
    <row r="2" spans="1:17" s="8" customFormat="1" ht="14.25" customHeight="1" x14ac:dyDescent="0.25">
      <c r="A2" s="859" t="s">
        <v>660</v>
      </c>
      <c r="B2" s="859"/>
      <c r="C2" s="859"/>
      <c r="D2" s="859"/>
      <c r="E2" s="860">
        <f>'4.1.10. PONUDBA'!B2</f>
        <v>0</v>
      </c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</row>
    <row r="3" spans="1:17" s="8" customFormat="1" ht="10" customHeight="1" x14ac:dyDescent="0.25">
      <c r="A3" s="2"/>
      <c r="B3" s="3"/>
      <c r="C3" s="4"/>
      <c r="D3" s="5"/>
      <c r="E3" s="6"/>
      <c r="F3" s="40"/>
      <c r="G3" s="6"/>
      <c r="H3" s="6"/>
      <c r="I3" s="7"/>
      <c r="J3" s="6"/>
      <c r="K3" s="6"/>
      <c r="L3" s="3"/>
      <c r="M3" s="6"/>
      <c r="N3" s="6"/>
      <c r="O3" s="6"/>
      <c r="P3" s="6"/>
      <c r="Q3" s="6"/>
    </row>
    <row r="4" spans="1:17" s="2" customFormat="1" ht="19.5" customHeight="1" x14ac:dyDescent="0.25">
      <c r="A4" s="861" t="s">
        <v>672</v>
      </c>
      <c r="B4" s="861"/>
      <c r="C4" s="861"/>
      <c r="D4" s="861"/>
      <c r="E4" s="860" t="str">
        <f>'4.1.10. PONUDBA'!D69</f>
        <v>01.05.2021 (oziroma po zaključku naročila) – 31.12.2022</v>
      </c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</row>
    <row r="5" spans="1:17" s="2" customFormat="1" ht="19.5" customHeight="1" x14ac:dyDescent="0.25">
      <c r="A5" s="862" t="s">
        <v>677</v>
      </c>
      <c r="B5" s="862"/>
      <c r="C5" s="862"/>
      <c r="D5" s="862"/>
      <c r="E5" s="864" t="s">
        <v>678</v>
      </c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</row>
    <row r="6" spans="1:17" s="2" customFormat="1" ht="19.5" customHeight="1" x14ac:dyDescent="0.25">
      <c r="A6" s="863" t="s">
        <v>638</v>
      </c>
      <c r="B6" s="863"/>
      <c r="C6" s="863"/>
      <c r="D6" s="863"/>
      <c r="E6" s="337" t="s">
        <v>637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</row>
    <row r="7" spans="1:17" s="8" customFormat="1" ht="20.25" customHeight="1" thickBot="1" x14ac:dyDescent="0.3">
      <c r="A7" s="9"/>
      <c r="C7" s="10"/>
      <c r="D7" s="2"/>
      <c r="F7" s="41"/>
    </row>
    <row r="8" spans="1:17" s="8" customFormat="1" ht="20" customHeight="1" thickBot="1" x14ac:dyDescent="0.3">
      <c r="A8" s="850" t="s">
        <v>611</v>
      </c>
      <c r="B8" s="851"/>
      <c r="C8" s="851"/>
      <c r="D8" s="852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56" customFormat="1" ht="22" customHeight="1" x14ac:dyDescent="0.25">
      <c r="A9" s="840" t="s">
        <v>0</v>
      </c>
      <c r="B9" s="842" t="s">
        <v>1</v>
      </c>
      <c r="C9" s="844" t="s">
        <v>2</v>
      </c>
      <c r="D9" s="832" t="s">
        <v>3</v>
      </c>
      <c r="E9" s="834" t="s">
        <v>639</v>
      </c>
      <c r="F9" s="836" t="s">
        <v>7</v>
      </c>
      <c r="G9" s="830" t="s">
        <v>8</v>
      </c>
      <c r="H9" s="830" t="s">
        <v>9</v>
      </c>
      <c r="I9" s="838" t="s">
        <v>10</v>
      </c>
      <c r="J9" s="834" t="s">
        <v>4</v>
      </c>
      <c r="K9" s="830"/>
      <c r="L9" s="846" t="s">
        <v>646</v>
      </c>
      <c r="M9" s="848" t="s">
        <v>6</v>
      </c>
      <c r="N9" s="830" t="s">
        <v>5</v>
      </c>
      <c r="O9" s="830" t="s">
        <v>641</v>
      </c>
      <c r="P9" s="830" t="s">
        <v>8</v>
      </c>
      <c r="Q9" s="838" t="s">
        <v>640</v>
      </c>
    </row>
    <row r="10" spans="1:17" s="456" customFormat="1" ht="22" customHeight="1" thickBot="1" x14ac:dyDescent="0.3">
      <c r="A10" s="841"/>
      <c r="B10" s="843"/>
      <c r="C10" s="845"/>
      <c r="D10" s="833"/>
      <c r="E10" s="835"/>
      <c r="F10" s="837"/>
      <c r="G10" s="831"/>
      <c r="H10" s="831"/>
      <c r="I10" s="839"/>
      <c r="J10" s="36" t="s">
        <v>11</v>
      </c>
      <c r="K10" s="37" t="s">
        <v>12</v>
      </c>
      <c r="L10" s="847"/>
      <c r="M10" s="849"/>
      <c r="N10" s="831"/>
      <c r="O10" s="831"/>
      <c r="P10" s="831"/>
      <c r="Q10" s="839"/>
    </row>
    <row r="11" spans="1:17" s="456" customFormat="1" ht="15" customHeight="1" thickBot="1" x14ac:dyDescent="0.3">
      <c r="A11" s="152">
        <v>1</v>
      </c>
      <c r="B11" s="153">
        <v>2</v>
      </c>
      <c r="C11" s="154">
        <v>3</v>
      </c>
      <c r="D11" s="155">
        <v>4</v>
      </c>
      <c r="E11" s="34">
        <v>5</v>
      </c>
      <c r="F11" s="32">
        <v>6</v>
      </c>
      <c r="G11" s="42">
        <v>7</v>
      </c>
      <c r="H11" s="32">
        <v>8</v>
      </c>
      <c r="I11" s="33">
        <v>9</v>
      </c>
      <c r="J11" s="866">
        <v>10</v>
      </c>
      <c r="K11" s="867"/>
      <c r="L11" s="35">
        <v>11</v>
      </c>
      <c r="M11" s="156">
        <v>12</v>
      </c>
      <c r="N11" s="42">
        <v>13</v>
      </c>
      <c r="O11" s="32">
        <v>14</v>
      </c>
      <c r="P11" s="42">
        <v>15</v>
      </c>
      <c r="Q11" s="343">
        <v>16</v>
      </c>
    </row>
    <row r="12" spans="1:17" s="8" customFormat="1" ht="25" customHeight="1" x14ac:dyDescent="0.25">
      <c r="A12" s="26" t="s">
        <v>13</v>
      </c>
      <c r="B12" s="27" t="s">
        <v>176</v>
      </c>
      <c r="C12" s="28">
        <v>3000</v>
      </c>
      <c r="D12" s="29" t="s">
        <v>562</v>
      </c>
      <c r="E12" s="203"/>
      <c r="F12" s="204"/>
      <c r="G12" s="30">
        <f>E12*F12</f>
        <v>0</v>
      </c>
      <c r="H12" s="30">
        <f>E12+G12</f>
        <v>0</v>
      </c>
      <c r="I12" s="31">
        <f>$C12*H12</f>
        <v>0</v>
      </c>
      <c r="J12" s="209"/>
      <c r="K12" s="210"/>
      <c r="L12" s="211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11" t="s">
        <v>14</v>
      </c>
      <c r="B13" s="12" t="s">
        <v>177</v>
      </c>
      <c r="C13" s="13">
        <v>8000</v>
      </c>
      <c r="D13" s="14" t="s">
        <v>562</v>
      </c>
      <c r="E13" s="205"/>
      <c r="F13" s="206"/>
      <c r="G13" s="30">
        <f>E13*F13</f>
        <v>0</v>
      </c>
      <c r="H13" s="30">
        <f>E13+G13</f>
        <v>0</v>
      </c>
      <c r="I13" s="31">
        <f>$C13*H13</f>
        <v>0</v>
      </c>
      <c r="J13" s="214"/>
      <c r="K13" s="215"/>
      <c r="L13" s="216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5" customHeight="1" x14ac:dyDescent="0.25">
      <c r="A14" s="11" t="s">
        <v>15</v>
      </c>
      <c r="B14" s="23" t="s">
        <v>178</v>
      </c>
      <c r="C14" s="13">
        <v>5000</v>
      </c>
      <c r="D14" s="14" t="s">
        <v>562</v>
      </c>
      <c r="E14" s="205"/>
      <c r="F14" s="206"/>
      <c r="G14" s="30">
        <f t="shared" ref="G14:G18" si="0">E14*F14</f>
        <v>0</v>
      </c>
      <c r="H14" s="30">
        <f t="shared" ref="H14:H18" si="1">E14+G14</f>
        <v>0</v>
      </c>
      <c r="I14" s="31">
        <f t="shared" ref="I14:I18" si="2">$C14*H14</f>
        <v>0</v>
      </c>
      <c r="J14" s="214"/>
      <c r="K14" s="215"/>
      <c r="L14" s="216"/>
      <c r="M14" s="217"/>
      <c r="N14" s="217"/>
      <c r="O14" s="218"/>
      <c r="P14" s="39">
        <f t="shared" ref="P14:P18" si="3">O14*$F14</f>
        <v>0</v>
      </c>
      <c r="Q14" s="16">
        <f t="shared" ref="Q14:Q18" si="4">O14+P14</f>
        <v>0</v>
      </c>
    </row>
    <row r="15" spans="1:17" s="8" customFormat="1" ht="35" customHeight="1" x14ac:dyDescent="0.25">
      <c r="A15" s="11" t="s">
        <v>16</v>
      </c>
      <c r="B15" s="23" t="s">
        <v>179</v>
      </c>
      <c r="C15" s="13">
        <v>1200</v>
      </c>
      <c r="D15" s="14" t="s">
        <v>562</v>
      </c>
      <c r="E15" s="205"/>
      <c r="F15" s="206"/>
      <c r="G15" s="30">
        <f t="shared" si="0"/>
        <v>0</v>
      </c>
      <c r="H15" s="30">
        <f t="shared" si="1"/>
        <v>0</v>
      </c>
      <c r="I15" s="31">
        <f t="shared" si="2"/>
        <v>0</v>
      </c>
      <c r="J15" s="214"/>
      <c r="K15" s="215"/>
      <c r="L15" s="216"/>
      <c r="M15" s="217"/>
      <c r="N15" s="217"/>
      <c r="O15" s="218"/>
      <c r="P15" s="39">
        <f t="shared" si="3"/>
        <v>0</v>
      </c>
      <c r="Q15" s="16">
        <f t="shared" si="4"/>
        <v>0</v>
      </c>
    </row>
    <row r="16" spans="1:17" s="8" customFormat="1" ht="35" customHeight="1" x14ac:dyDescent="0.25">
      <c r="A16" s="11" t="s">
        <v>17</v>
      </c>
      <c r="B16" s="23" t="s">
        <v>649</v>
      </c>
      <c r="C16" s="13">
        <v>1200</v>
      </c>
      <c r="D16" s="14" t="s">
        <v>562</v>
      </c>
      <c r="E16" s="205"/>
      <c r="F16" s="206"/>
      <c r="G16" s="30">
        <f t="shared" si="0"/>
        <v>0</v>
      </c>
      <c r="H16" s="30">
        <f t="shared" si="1"/>
        <v>0</v>
      </c>
      <c r="I16" s="31">
        <f t="shared" si="2"/>
        <v>0</v>
      </c>
      <c r="J16" s="214"/>
      <c r="K16" s="215"/>
      <c r="L16" s="216"/>
      <c r="M16" s="217"/>
      <c r="N16" s="217"/>
      <c r="O16" s="218"/>
      <c r="P16" s="39">
        <f t="shared" si="3"/>
        <v>0</v>
      </c>
      <c r="Q16" s="16">
        <f t="shared" si="4"/>
        <v>0</v>
      </c>
    </row>
    <row r="17" spans="1:17" s="8" customFormat="1" ht="25" customHeight="1" x14ac:dyDescent="0.25">
      <c r="A17" s="11" t="s">
        <v>18</v>
      </c>
      <c r="B17" s="23" t="s">
        <v>180</v>
      </c>
      <c r="C17" s="13">
        <v>4000</v>
      </c>
      <c r="D17" s="14" t="s">
        <v>562</v>
      </c>
      <c r="E17" s="205"/>
      <c r="F17" s="206"/>
      <c r="G17" s="30">
        <f t="shared" si="0"/>
        <v>0</v>
      </c>
      <c r="H17" s="30">
        <f t="shared" si="1"/>
        <v>0</v>
      </c>
      <c r="I17" s="31">
        <f t="shared" si="2"/>
        <v>0</v>
      </c>
      <c r="J17" s="214"/>
      <c r="K17" s="215"/>
      <c r="L17" s="216"/>
      <c r="M17" s="217"/>
      <c r="N17" s="217"/>
      <c r="O17" s="218"/>
      <c r="P17" s="39">
        <f t="shared" si="3"/>
        <v>0</v>
      </c>
      <c r="Q17" s="16">
        <f t="shared" si="4"/>
        <v>0</v>
      </c>
    </row>
    <row r="18" spans="1:17" s="8" customFormat="1" ht="25" customHeight="1" thickBot="1" x14ac:dyDescent="0.3">
      <c r="A18" s="44" t="s">
        <v>19</v>
      </c>
      <c r="B18" s="348" t="s">
        <v>679</v>
      </c>
      <c r="C18" s="45">
        <v>40</v>
      </c>
      <c r="D18" s="349" t="s">
        <v>526</v>
      </c>
      <c r="E18" s="350"/>
      <c r="F18" s="208"/>
      <c r="G18" s="351">
        <f t="shared" si="0"/>
        <v>0</v>
      </c>
      <c r="H18" s="351">
        <f t="shared" si="1"/>
        <v>0</v>
      </c>
      <c r="I18" s="352">
        <f t="shared" si="2"/>
        <v>0</v>
      </c>
      <c r="J18" s="353"/>
      <c r="K18" s="354"/>
      <c r="L18" s="355"/>
      <c r="M18" s="356"/>
      <c r="N18" s="356"/>
      <c r="O18" s="357"/>
      <c r="P18" s="49">
        <f t="shared" si="3"/>
        <v>0</v>
      </c>
      <c r="Q18" s="48">
        <f t="shared" si="4"/>
        <v>0</v>
      </c>
    </row>
    <row r="19" spans="1:17" ht="25" customHeight="1" thickBot="1" x14ac:dyDescent="0.3">
      <c r="A19" s="827" t="s">
        <v>110</v>
      </c>
      <c r="B19" s="828"/>
      <c r="C19" s="828"/>
      <c r="D19" s="829"/>
      <c r="E19" s="173">
        <f>SUM(E12:E18)</f>
        <v>0</v>
      </c>
      <c r="F19" s="164"/>
      <c r="G19" s="358"/>
      <c r="H19" s="358"/>
      <c r="I19" s="174">
        <f>SUM(I12:I18)</f>
        <v>0</v>
      </c>
      <c r="J19" s="359"/>
      <c r="K19" s="358"/>
      <c r="L19" s="360"/>
      <c r="M19" s="358"/>
      <c r="N19" s="338"/>
      <c r="O19" s="171"/>
      <c r="P19" s="361"/>
      <c r="Q19" s="174">
        <f>SUM(Q12:Q18)</f>
        <v>0</v>
      </c>
    </row>
  </sheetData>
  <mergeCells count="28">
    <mergeCell ref="J11:K11"/>
    <mergeCell ref="A19:D19"/>
    <mergeCell ref="N9:N10"/>
    <mergeCell ref="O9:O10"/>
    <mergeCell ref="D9:D10"/>
    <mergeCell ref="J9:K9"/>
    <mergeCell ref="P9:P10"/>
    <mergeCell ref="Q9:Q10"/>
    <mergeCell ref="E8:I8"/>
    <mergeCell ref="J8:Q8"/>
    <mergeCell ref="A6:D6"/>
    <mergeCell ref="L9:L10"/>
    <mergeCell ref="M9:M10"/>
    <mergeCell ref="A8:D8"/>
    <mergeCell ref="A9:A10"/>
    <mergeCell ref="B9:B10"/>
    <mergeCell ref="C9:C10"/>
    <mergeCell ref="E9:E10"/>
    <mergeCell ref="F9:F10"/>
    <mergeCell ref="G9:G10"/>
    <mergeCell ref="H9:H10"/>
    <mergeCell ref="I9:I10"/>
    <mergeCell ref="A2:D2"/>
    <mergeCell ref="E2:Q2"/>
    <mergeCell ref="A4:D4"/>
    <mergeCell ref="A5:D5"/>
    <mergeCell ref="E5:Q5"/>
    <mergeCell ref="E4:Q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DB4C8-E395-4585-9CB5-239E2B581A93}">
  <sheetPr>
    <tabColor rgb="FF92D050"/>
  </sheetPr>
  <dimension ref="A1:Q20"/>
  <sheetViews>
    <sheetView workbookViewId="0">
      <selection activeCell="I35" sqref="I35"/>
    </sheetView>
  </sheetViews>
  <sheetFormatPr defaultColWidth="9" defaultRowHeight="15" customHeight="1" x14ac:dyDescent="0.25"/>
  <cols>
    <col min="1" max="1" width="3.81640625" style="2" customWidth="1"/>
    <col min="2" max="2" width="18.6328125" style="8" customWidth="1"/>
    <col min="3" max="3" width="6.54296875" style="25" customWidth="1"/>
    <col min="4" max="4" width="4.54296875" style="2" customWidth="1"/>
    <col min="5" max="5" width="10.6328125" style="8" customWidth="1"/>
    <col min="6" max="6" width="6.6328125" style="41" customWidth="1"/>
    <col min="7" max="7" width="6.6328125" style="8" customWidth="1"/>
    <col min="8" max="9" width="10.6328125" style="7" customWidth="1"/>
    <col min="10" max="11" width="4.1796875" style="8" customWidth="1"/>
    <col min="12" max="12" width="15.6328125" style="8" customWidth="1"/>
    <col min="13" max="13" width="7.6328125" style="8" customWidth="1"/>
    <col min="14" max="15" width="10.6328125" style="8" customWidth="1"/>
    <col min="16" max="16" width="6.6328125" style="8" customWidth="1"/>
    <col min="17" max="17" width="10.6328125" style="8" customWidth="1"/>
    <col min="18" max="16384" width="9" style="7"/>
  </cols>
  <sheetData>
    <row r="1" spans="1:17" s="8" customFormat="1" ht="10" customHeight="1" x14ac:dyDescent="0.25">
      <c r="A1" s="2"/>
      <c r="B1" s="3"/>
      <c r="C1" s="365"/>
      <c r="D1" s="5"/>
      <c r="E1" s="6"/>
      <c r="F1" s="40"/>
      <c r="G1" s="6"/>
      <c r="H1" s="6"/>
      <c r="I1" s="7"/>
      <c r="J1" s="6"/>
      <c r="K1" s="6"/>
      <c r="L1" s="3"/>
      <c r="M1" s="6"/>
      <c r="N1" s="6"/>
      <c r="O1" s="6"/>
      <c r="P1" s="6"/>
      <c r="Q1" s="6"/>
    </row>
    <row r="2" spans="1:17" s="8" customFormat="1" ht="14.25" customHeight="1" x14ac:dyDescent="0.25">
      <c r="A2" s="859" t="s">
        <v>660</v>
      </c>
      <c r="B2" s="859"/>
      <c r="C2" s="859"/>
      <c r="D2" s="859"/>
      <c r="E2" s="860">
        <f>'4.1.10. PONUDBA'!B2</f>
        <v>0</v>
      </c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</row>
    <row r="3" spans="1:17" s="8" customFormat="1" ht="10" customHeight="1" x14ac:dyDescent="0.25">
      <c r="A3" s="2"/>
      <c r="B3" s="3"/>
      <c r="C3" s="365"/>
      <c r="D3" s="5"/>
      <c r="E3" s="6"/>
      <c r="F3" s="40"/>
      <c r="G3" s="6"/>
      <c r="H3" s="6"/>
      <c r="I3" s="7"/>
      <c r="J3" s="6"/>
      <c r="K3" s="6"/>
      <c r="L3" s="3"/>
      <c r="M3" s="6"/>
      <c r="N3" s="6"/>
      <c r="O3" s="6"/>
      <c r="P3" s="6"/>
      <c r="Q3" s="6"/>
    </row>
    <row r="4" spans="1:17" s="2" customFormat="1" ht="19.5" customHeight="1" x14ac:dyDescent="0.25">
      <c r="A4" s="861" t="s">
        <v>672</v>
      </c>
      <c r="B4" s="861"/>
      <c r="C4" s="861"/>
      <c r="D4" s="861"/>
      <c r="E4" s="860" t="str">
        <f>'4.1.10. PONUDBA'!D69</f>
        <v>01.05.2021 (oziroma po zaključku naročila) – 31.12.2022</v>
      </c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</row>
    <row r="5" spans="1:17" s="2" customFormat="1" ht="19.5" customHeight="1" x14ac:dyDescent="0.25">
      <c r="A5" s="862" t="s">
        <v>680</v>
      </c>
      <c r="B5" s="862"/>
      <c r="C5" s="862"/>
      <c r="D5" s="862"/>
      <c r="E5" s="864" t="s">
        <v>681</v>
      </c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</row>
    <row r="6" spans="1:17" s="2" customFormat="1" ht="19.5" customHeight="1" x14ac:dyDescent="0.25">
      <c r="A6" s="863" t="s">
        <v>638</v>
      </c>
      <c r="B6" s="863"/>
      <c r="C6" s="863"/>
      <c r="D6" s="863"/>
      <c r="E6" s="865" t="s">
        <v>682</v>
      </c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</row>
    <row r="7" spans="1:17" s="8" customFormat="1" ht="20.25" customHeight="1" thickBot="1" x14ac:dyDescent="0.3">
      <c r="A7" s="9"/>
      <c r="C7" s="25"/>
      <c r="D7" s="2"/>
      <c r="F7" s="41"/>
    </row>
    <row r="8" spans="1:17" s="8" customFormat="1" ht="20" customHeight="1" thickBot="1" x14ac:dyDescent="0.3">
      <c r="A8" s="850" t="s">
        <v>611</v>
      </c>
      <c r="B8" s="851"/>
      <c r="C8" s="851"/>
      <c r="D8" s="852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56" customFormat="1" ht="22" customHeight="1" x14ac:dyDescent="0.25">
      <c r="A9" s="868" t="s">
        <v>0</v>
      </c>
      <c r="B9" s="842" t="s">
        <v>1</v>
      </c>
      <c r="C9" s="870" t="s">
        <v>2</v>
      </c>
      <c r="D9" s="832" t="s">
        <v>3</v>
      </c>
      <c r="E9" s="834" t="s">
        <v>639</v>
      </c>
      <c r="F9" s="836" t="s">
        <v>7</v>
      </c>
      <c r="G9" s="830" t="s">
        <v>8</v>
      </c>
      <c r="H9" s="830" t="s">
        <v>9</v>
      </c>
      <c r="I9" s="838" t="s">
        <v>10</v>
      </c>
      <c r="J9" s="834" t="s">
        <v>4</v>
      </c>
      <c r="K9" s="830"/>
      <c r="L9" s="830" t="s">
        <v>646</v>
      </c>
      <c r="M9" s="848" t="s">
        <v>6</v>
      </c>
      <c r="N9" s="830" t="s">
        <v>5</v>
      </c>
      <c r="O9" s="830" t="s">
        <v>641</v>
      </c>
      <c r="P9" s="830" t="s">
        <v>8</v>
      </c>
      <c r="Q9" s="838" t="s">
        <v>640</v>
      </c>
    </row>
    <row r="10" spans="1:17" s="456" customFormat="1" ht="22" customHeight="1" thickBot="1" x14ac:dyDescent="0.3">
      <c r="A10" s="869"/>
      <c r="B10" s="843"/>
      <c r="C10" s="871"/>
      <c r="D10" s="833"/>
      <c r="E10" s="835"/>
      <c r="F10" s="837"/>
      <c r="G10" s="831"/>
      <c r="H10" s="831"/>
      <c r="I10" s="839"/>
      <c r="J10" s="36" t="s">
        <v>11</v>
      </c>
      <c r="K10" s="37" t="s">
        <v>12</v>
      </c>
      <c r="L10" s="831"/>
      <c r="M10" s="849"/>
      <c r="N10" s="831"/>
      <c r="O10" s="831"/>
      <c r="P10" s="831"/>
      <c r="Q10" s="839"/>
    </row>
    <row r="11" spans="1:17" s="456" customFormat="1" ht="15" customHeight="1" thickBot="1" x14ac:dyDescent="0.3">
      <c r="A11" s="43">
        <v>1</v>
      </c>
      <c r="B11" s="153">
        <v>2</v>
      </c>
      <c r="C11" s="366">
        <v>3</v>
      </c>
      <c r="D11" s="155">
        <v>4</v>
      </c>
      <c r="E11" s="34">
        <v>5</v>
      </c>
      <c r="F11" s="32">
        <v>6</v>
      </c>
      <c r="G11" s="42">
        <v>7</v>
      </c>
      <c r="H11" s="32">
        <v>8</v>
      </c>
      <c r="I11" s="33">
        <v>9</v>
      </c>
      <c r="J11" s="866">
        <v>10</v>
      </c>
      <c r="K11" s="867"/>
      <c r="L11" s="367">
        <v>11</v>
      </c>
      <c r="M11" s="156">
        <v>12</v>
      </c>
      <c r="N11" s="42">
        <v>13</v>
      </c>
      <c r="O11" s="32">
        <v>14</v>
      </c>
      <c r="P11" s="42">
        <v>15</v>
      </c>
      <c r="Q11" s="343">
        <v>16</v>
      </c>
    </row>
    <row r="12" spans="1:17" s="8" customFormat="1" ht="25" customHeight="1" x14ac:dyDescent="0.25">
      <c r="A12" s="26" t="s">
        <v>13</v>
      </c>
      <c r="B12" s="27" t="s">
        <v>683</v>
      </c>
      <c r="C12" s="28">
        <v>700</v>
      </c>
      <c r="D12" s="29" t="s">
        <v>526</v>
      </c>
      <c r="E12" s="203"/>
      <c r="F12" s="204"/>
      <c r="G12" s="30">
        <f>E12*F12</f>
        <v>0</v>
      </c>
      <c r="H12" s="30">
        <f>E12+G12</f>
        <v>0</v>
      </c>
      <c r="I12" s="31">
        <f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11" t="s">
        <v>14</v>
      </c>
      <c r="B13" s="12" t="s">
        <v>684</v>
      </c>
      <c r="C13" s="13">
        <v>60</v>
      </c>
      <c r="D13" s="14" t="s">
        <v>80</v>
      </c>
      <c r="E13" s="205"/>
      <c r="F13" s="206"/>
      <c r="G13" s="15">
        <f>E13*F13</f>
        <v>0</v>
      </c>
      <c r="H13" s="15">
        <f>E13+G13</f>
        <v>0</v>
      </c>
      <c r="I13" s="16">
        <f>$C13*H13</f>
        <v>0</v>
      </c>
      <c r="J13" s="214"/>
      <c r="K13" s="215"/>
      <c r="L13" s="370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5" customHeight="1" x14ac:dyDescent="0.25">
      <c r="A14" s="11" t="s">
        <v>15</v>
      </c>
      <c r="B14" s="23" t="s">
        <v>685</v>
      </c>
      <c r="C14" s="13">
        <v>30</v>
      </c>
      <c r="D14" s="14" t="s">
        <v>80</v>
      </c>
      <c r="E14" s="205"/>
      <c r="F14" s="206"/>
      <c r="G14" s="15">
        <f t="shared" ref="G14:G19" si="0">E14*F14</f>
        <v>0</v>
      </c>
      <c r="H14" s="15">
        <f t="shared" ref="H14:H19" si="1">E14+G14</f>
        <v>0</v>
      </c>
      <c r="I14" s="16">
        <f t="shared" ref="I14:I19" si="2">$C14*H14</f>
        <v>0</v>
      </c>
      <c r="J14" s="214"/>
      <c r="K14" s="215"/>
      <c r="L14" s="370"/>
      <c r="M14" s="217"/>
      <c r="N14" s="217"/>
      <c r="O14" s="218"/>
      <c r="P14" s="39">
        <f t="shared" ref="P14:P19" si="3">O14*$F14</f>
        <v>0</v>
      </c>
      <c r="Q14" s="16">
        <f t="shared" ref="Q14:Q19" si="4">O14+P14</f>
        <v>0</v>
      </c>
    </row>
    <row r="15" spans="1:17" s="8" customFormat="1" ht="25" customHeight="1" x14ac:dyDescent="0.25">
      <c r="A15" s="11" t="s">
        <v>16</v>
      </c>
      <c r="B15" s="12" t="s">
        <v>686</v>
      </c>
      <c r="C15" s="13">
        <v>2500</v>
      </c>
      <c r="D15" s="14" t="s">
        <v>526</v>
      </c>
      <c r="E15" s="205"/>
      <c r="F15" s="206"/>
      <c r="G15" s="15">
        <f t="shared" si="0"/>
        <v>0</v>
      </c>
      <c r="H15" s="15">
        <f t="shared" si="1"/>
        <v>0</v>
      </c>
      <c r="I15" s="16">
        <f t="shared" si="2"/>
        <v>0</v>
      </c>
      <c r="J15" s="214"/>
      <c r="K15" s="215"/>
      <c r="L15" s="370"/>
      <c r="M15" s="217"/>
      <c r="N15" s="217"/>
      <c r="O15" s="218"/>
      <c r="P15" s="39">
        <f t="shared" si="3"/>
        <v>0</v>
      </c>
      <c r="Q15" s="16">
        <f t="shared" si="4"/>
        <v>0</v>
      </c>
    </row>
    <row r="16" spans="1:17" s="8" customFormat="1" ht="35" customHeight="1" x14ac:dyDescent="0.25">
      <c r="A16" s="11" t="s">
        <v>17</v>
      </c>
      <c r="B16" s="12" t="s">
        <v>687</v>
      </c>
      <c r="C16" s="13">
        <v>3500</v>
      </c>
      <c r="D16" s="14" t="s">
        <v>526</v>
      </c>
      <c r="E16" s="207"/>
      <c r="F16" s="206"/>
      <c r="G16" s="15">
        <f t="shared" si="0"/>
        <v>0</v>
      </c>
      <c r="H16" s="15">
        <f t="shared" si="1"/>
        <v>0</v>
      </c>
      <c r="I16" s="16">
        <f t="shared" si="2"/>
        <v>0</v>
      </c>
      <c r="J16" s="219"/>
      <c r="K16" s="220"/>
      <c r="L16" s="371"/>
      <c r="M16" s="222"/>
      <c r="N16" s="222"/>
      <c r="O16" s="218"/>
      <c r="P16" s="39">
        <f t="shared" si="3"/>
        <v>0</v>
      </c>
      <c r="Q16" s="16">
        <f t="shared" si="4"/>
        <v>0</v>
      </c>
    </row>
    <row r="17" spans="1:17" s="8" customFormat="1" ht="25" customHeight="1" x14ac:dyDescent="0.25">
      <c r="A17" s="11" t="s">
        <v>18</v>
      </c>
      <c r="B17" s="23" t="s">
        <v>690</v>
      </c>
      <c r="C17" s="13">
        <v>2000</v>
      </c>
      <c r="D17" s="14" t="s">
        <v>526</v>
      </c>
      <c r="E17" s="207"/>
      <c r="F17" s="206"/>
      <c r="G17" s="15">
        <f t="shared" si="0"/>
        <v>0</v>
      </c>
      <c r="H17" s="15">
        <f t="shared" si="1"/>
        <v>0</v>
      </c>
      <c r="I17" s="16">
        <f t="shared" si="2"/>
        <v>0</v>
      </c>
      <c r="J17" s="219"/>
      <c r="K17" s="220"/>
      <c r="L17" s="371"/>
      <c r="M17" s="222"/>
      <c r="N17" s="222"/>
      <c r="O17" s="218"/>
      <c r="P17" s="39">
        <f t="shared" si="3"/>
        <v>0</v>
      </c>
      <c r="Q17" s="16">
        <f t="shared" si="4"/>
        <v>0</v>
      </c>
    </row>
    <row r="18" spans="1:17" s="8" customFormat="1" ht="25" customHeight="1" x14ac:dyDescent="0.25">
      <c r="A18" s="11" t="s">
        <v>19</v>
      </c>
      <c r="B18" s="23" t="s">
        <v>688</v>
      </c>
      <c r="C18" s="13">
        <v>2000</v>
      </c>
      <c r="D18" s="14" t="s">
        <v>526</v>
      </c>
      <c r="E18" s="207"/>
      <c r="F18" s="206"/>
      <c r="G18" s="15">
        <f t="shared" si="0"/>
        <v>0</v>
      </c>
      <c r="H18" s="15">
        <f t="shared" si="1"/>
        <v>0</v>
      </c>
      <c r="I18" s="16">
        <f t="shared" si="2"/>
        <v>0</v>
      </c>
      <c r="J18" s="219"/>
      <c r="K18" s="220"/>
      <c r="L18" s="371"/>
      <c r="M18" s="222"/>
      <c r="N18" s="222"/>
      <c r="O18" s="218"/>
      <c r="P18" s="39">
        <f t="shared" si="3"/>
        <v>0</v>
      </c>
      <c r="Q18" s="16">
        <f t="shared" si="4"/>
        <v>0</v>
      </c>
    </row>
    <row r="19" spans="1:17" s="8" customFormat="1" ht="25" customHeight="1" thickBot="1" x14ac:dyDescent="0.3">
      <c r="A19" s="44" t="s">
        <v>20</v>
      </c>
      <c r="B19" s="348" t="s">
        <v>689</v>
      </c>
      <c r="C19" s="45">
        <v>60</v>
      </c>
      <c r="D19" s="349" t="s">
        <v>80</v>
      </c>
      <c r="E19" s="207"/>
      <c r="F19" s="208"/>
      <c r="G19" s="47">
        <f t="shared" si="0"/>
        <v>0</v>
      </c>
      <c r="H19" s="47">
        <f t="shared" si="1"/>
        <v>0</v>
      </c>
      <c r="I19" s="48">
        <f t="shared" si="2"/>
        <v>0</v>
      </c>
      <c r="J19" s="219"/>
      <c r="K19" s="220"/>
      <c r="L19" s="371"/>
      <c r="M19" s="222"/>
      <c r="N19" s="222"/>
      <c r="O19" s="223"/>
      <c r="P19" s="49">
        <f t="shared" si="3"/>
        <v>0</v>
      </c>
      <c r="Q19" s="48">
        <f t="shared" si="4"/>
        <v>0</v>
      </c>
    </row>
    <row r="20" spans="1:17" ht="25" customHeight="1" thickBot="1" x14ac:dyDescent="0.3">
      <c r="A20" s="827" t="s">
        <v>50</v>
      </c>
      <c r="B20" s="828"/>
      <c r="C20" s="828"/>
      <c r="D20" s="829"/>
      <c r="E20" s="172">
        <f>SUM(E12:E19)</f>
        <v>0</v>
      </c>
      <c r="F20" s="164"/>
      <c r="G20" s="50"/>
      <c r="H20" s="50"/>
      <c r="I20" s="170">
        <f>SUM(I12:I19)</f>
        <v>0</v>
      </c>
      <c r="J20" s="51"/>
      <c r="K20" s="50"/>
      <c r="L20" s="165"/>
      <c r="M20" s="50"/>
      <c r="N20" s="50"/>
      <c r="O20" s="368"/>
      <c r="P20" s="166"/>
      <c r="Q20" s="170">
        <f>SUM(Q12:Q19)</f>
        <v>0</v>
      </c>
    </row>
  </sheetData>
  <mergeCells count="29">
    <mergeCell ref="A2:D2"/>
    <mergeCell ref="E2:Q2"/>
    <mergeCell ref="A8:D8"/>
    <mergeCell ref="E8:I8"/>
    <mergeCell ref="J8:Q8"/>
    <mergeCell ref="A4:D4"/>
    <mergeCell ref="A5:D5"/>
    <mergeCell ref="A6:D6"/>
    <mergeCell ref="E4:Q4"/>
    <mergeCell ref="E5:Q5"/>
    <mergeCell ref="E6:Q6"/>
    <mergeCell ref="J11:K11"/>
    <mergeCell ref="A20:D20"/>
    <mergeCell ref="G9:G10"/>
    <mergeCell ref="H9:H10"/>
    <mergeCell ref="I9:I10"/>
    <mergeCell ref="J9:K9"/>
    <mergeCell ref="A9:A10"/>
    <mergeCell ref="B9:B10"/>
    <mergeCell ref="C9:C10"/>
    <mergeCell ref="D9:D10"/>
    <mergeCell ref="E9:E10"/>
    <mergeCell ref="F9:F10"/>
    <mergeCell ref="N9:N10"/>
    <mergeCell ref="O9:O10"/>
    <mergeCell ref="P9:P10"/>
    <mergeCell ref="Q9:Q10"/>
    <mergeCell ref="L9:L10"/>
    <mergeCell ref="M9:M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4.1.11./4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691</v>
      </c>
      <c r="B5" s="898"/>
      <c r="C5" s="898"/>
      <c r="D5" s="898"/>
      <c r="E5" s="900" t="s">
        <v>754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637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875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886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887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94">
        <v>1</v>
      </c>
      <c r="B11" s="95">
        <v>2</v>
      </c>
      <c r="C11" s="96">
        <v>3</v>
      </c>
      <c r="D11" s="102">
        <v>4</v>
      </c>
      <c r="E11" s="379">
        <v>5</v>
      </c>
      <c r="F11" s="98">
        <v>6</v>
      </c>
      <c r="G11" s="99">
        <v>7</v>
      </c>
      <c r="H11" s="98">
        <v>8</v>
      </c>
      <c r="I11" s="100">
        <v>9</v>
      </c>
      <c r="J11" s="878">
        <v>10</v>
      </c>
      <c r="K11" s="879"/>
      <c r="L11" s="101">
        <v>11</v>
      </c>
      <c r="M11" s="130">
        <v>12</v>
      </c>
      <c r="N11" s="99">
        <v>13</v>
      </c>
      <c r="O11" s="98">
        <v>14</v>
      </c>
      <c r="P11" s="99">
        <v>15</v>
      </c>
      <c r="Q11" s="381">
        <v>16</v>
      </c>
    </row>
    <row r="12" spans="1:17" s="59" customFormat="1" ht="25" customHeight="1" x14ac:dyDescent="0.25">
      <c r="A12" s="103" t="s">
        <v>13</v>
      </c>
      <c r="B12" s="104" t="s">
        <v>693</v>
      </c>
      <c r="C12" s="134">
        <v>400</v>
      </c>
      <c r="D12" s="140" t="s">
        <v>81</v>
      </c>
      <c r="E12" s="380"/>
      <c r="F12" s="372"/>
      <c r="G12" s="107">
        <f>E12*F12</f>
        <v>0</v>
      </c>
      <c r="H12" s="107">
        <f>E12+G12</f>
        <v>0</v>
      </c>
      <c r="I12" s="108">
        <f>$C12*H12</f>
        <v>0</v>
      </c>
      <c r="J12" s="374"/>
      <c r="K12" s="375"/>
      <c r="L12" s="376"/>
      <c r="M12" s="377"/>
      <c r="N12" s="377"/>
      <c r="O12" s="378"/>
      <c r="P12" s="144">
        <f>O12*F12</f>
        <v>0</v>
      </c>
      <c r="Q12" s="108">
        <f>O12+P12</f>
        <v>0</v>
      </c>
    </row>
    <row r="13" spans="1:17" s="59" customFormat="1" ht="25" customHeight="1" x14ac:dyDescent="0.25">
      <c r="A13" s="75" t="s">
        <v>14</v>
      </c>
      <c r="B13" s="82" t="s">
        <v>694</v>
      </c>
      <c r="C13" s="76">
        <v>200</v>
      </c>
      <c r="D13" s="125" t="s">
        <v>80</v>
      </c>
      <c r="E13" s="185"/>
      <c r="F13" s="373"/>
      <c r="G13" s="78">
        <f>E13*F13</f>
        <v>0</v>
      </c>
      <c r="H13" s="78">
        <f>E13+G13</f>
        <v>0</v>
      </c>
      <c r="I13" s="79">
        <f>$C13*H13</f>
        <v>0</v>
      </c>
      <c r="J13" s="194"/>
      <c r="K13" s="195"/>
      <c r="L13" s="197"/>
      <c r="M13" s="198"/>
      <c r="N13" s="198"/>
      <c r="O13" s="196"/>
      <c r="P13" s="80">
        <f>O13*$F13</f>
        <v>0</v>
      </c>
      <c r="Q13" s="79">
        <f>O13+P13</f>
        <v>0</v>
      </c>
    </row>
    <row r="14" spans="1:17" s="59" customFormat="1" ht="45" customHeight="1" x14ac:dyDescent="0.25">
      <c r="A14" s="75" t="s">
        <v>15</v>
      </c>
      <c r="B14" s="112" t="s">
        <v>692</v>
      </c>
      <c r="C14" s="76">
        <v>200</v>
      </c>
      <c r="D14" s="117" t="s">
        <v>80</v>
      </c>
      <c r="E14" s="185"/>
      <c r="F14" s="373"/>
      <c r="G14" s="78">
        <f t="shared" ref="G14:G16" si="0">E14*F14</f>
        <v>0</v>
      </c>
      <c r="H14" s="78">
        <f t="shared" ref="H14:H16" si="1">E14+G14</f>
        <v>0</v>
      </c>
      <c r="I14" s="79">
        <f t="shared" ref="I14:I16" si="2">$C14*H14</f>
        <v>0</v>
      </c>
      <c r="J14" s="194"/>
      <c r="K14" s="195"/>
      <c r="L14" s="197"/>
      <c r="M14" s="198"/>
      <c r="N14" s="198"/>
      <c r="O14" s="196"/>
      <c r="P14" s="80">
        <f t="shared" ref="P14:P16" si="3">O14*$F14</f>
        <v>0</v>
      </c>
      <c r="Q14" s="79">
        <f t="shared" ref="Q14:Q16" si="4">O14+P14</f>
        <v>0</v>
      </c>
    </row>
    <row r="15" spans="1:17" s="59" customFormat="1" ht="25" customHeight="1" x14ac:dyDescent="0.25">
      <c r="A15" s="75" t="s">
        <v>16</v>
      </c>
      <c r="B15" s="112" t="s">
        <v>569</v>
      </c>
      <c r="C15" s="109">
        <v>20</v>
      </c>
      <c r="D15" s="125" t="s">
        <v>80</v>
      </c>
      <c r="E15" s="185"/>
      <c r="F15" s="373"/>
      <c r="G15" s="78">
        <f t="shared" si="0"/>
        <v>0</v>
      </c>
      <c r="H15" s="78">
        <f t="shared" si="1"/>
        <v>0</v>
      </c>
      <c r="I15" s="79">
        <f t="shared" si="2"/>
        <v>0</v>
      </c>
      <c r="J15" s="194"/>
      <c r="K15" s="195"/>
      <c r="L15" s="197"/>
      <c r="M15" s="198"/>
      <c r="N15" s="198"/>
      <c r="O15" s="196"/>
      <c r="P15" s="80">
        <f t="shared" si="3"/>
        <v>0</v>
      </c>
      <c r="Q15" s="79">
        <f t="shared" si="4"/>
        <v>0</v>
      </c>
    </row>
    <row r="16" spans="1:17" s="59" customFormat="1" ht="25" customHeight="1" thickBot="1" x14ac:dyDescent="0.3">
      <c r="A16" s="84" t="s">
        <v>17</v>
      </c>
      <c r="B16" s="362" t="s">
        <v>570</v>
      </c>
      <c r="C16" s="363">
        <v>20</v>
      </c>
      <c r="D16" s="364" t="s">
        <v>81</v>
      </c>
      <c r="E16" s="187"/>
      <c r="F16" s="382"/>
      <c r="G16" s="86">
        <f t="shared" si="0"/>
        <v>0</v>
      </c>
      <c r="H16" s="86">
        <f t="shared" si="1"/>
        <v>0</v>
      </c>
      <c r="I16" s="87">
        <f t="shared" si="2"/>
        <v>0</v>
      </c>
      <c r="J16" s="383"/>
      <c r="K16" s="384"/>
      <c r="L16" s="385"/>
      <c r="M16" s="386"/>
      <c r="N16" s="386"/>
      <c r="O16" s="199"/>
      <c r="P16" s="88">
        <f t="shared" si="3"/>
        <v>0</v>
      </c>
      <c r="Q16" s="87">
        <f t="shared" si="4"/>
        <v>0</v>
      </c>
    </row>
    <row r="17" spans="1:17" ht="25" customHeight="1" thickBot="1" x14ac:dyDescent="0.3">
      <c r="A17" s="880" t="s">
        <v>51</v>
      </c>
      <c r="B17" s="881"/>
      <c r="C17" s="881"/>
      <c r="D17" s="881"/>
      <c r="E17" s="387">
        <f>SUM(E12:E16)</f>
        <v>0</v>
      </c>
      <c r="F17" s="147"/>
      <c r="G17" s="89"/>
      <c r="H17" s="89"/>
      <c r="I17" s="388">
        <f>SUM(I12:I16)</f>
        <v>0</v>
      </c>
      <c r="J17" s="90"/>
      <c r="K17" s="89"/>
      <c r="L17" s="146"/>
      <c r="M17" s="89"/>
      <c r="N17" s="89"/>
      <c r="O17" s="389"/>
      <c r="P17" s="145"/>
      <c r="Q17" s="388">
        <f>SUM(Q12:Q16)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2:D2"/>
    <mergeCell ref="E2:Q2"/>
    <mergeCell ref="A4:D4"/>
    <mergeCell ref="A5:D5"/>
    <mergeCell ref="A6:D6"/>
    <mergeCell ref="E4:Q4"/>
    <mergeCell ref="E5:Q5"/>
    <mergeCell ref="E6:Q6"/>
    <mergeCell ref="J11:K11"/>
    <mergeCell ref="A17:D17"/>
    <mergeCell ref="N9:N10"/>
    <mergeCell ref="O9:O10"/>
    <mergeCell ref="P9:P10"/>
    <mergeCell ref="A9:A10"/>
    <mergeCell ref="B9:B10"/>
    <mergeCell ref="C9:C10"/>
    <mergeCell ref="D9:D10"/>
    <mergeCell ref="J9:K9"/>
    <mergeCell ref="E9:E10"/>
    <mergeCell ref="F9:F10"/>
    <mergeCell ref="G9:G10"/>
    <mergeCell ref="H9:H10"/>
    <mergeCell ref="I9:I10"/>
    <mergeCell ref="L9:L10"/>
    <mergeCell ref="M9:M10"/>
    <mergeCell ref="A8:D8"/>
    <mergeCell ref="E8:I8"/>
    <mergeCell ref="J8:Q8"/>
    <mergeCell ref="Q9:Q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4.1.11./5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71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2" customWidth="1"/>
    <col min="2" max="2" width="18.6328125" style="8" customWidth="1"/>
    <col min="3" max="3" width="6.54296875" style="25" customWidth="1"/>
    <col min="4" max="4" width="4.54296875" style="2" customWidth="1"/>
    <col min="5" max="5" width="10.6328125" style="8" customWidth="1"/>
    <col min="6" max="6" width="6.6328125" style="41" customWidth="1"/>
    <col min="7" max="7" width="6.6328125" style="8" customWidth="1"/>
    <col min="8" max="9" width="10.6328125" style="7" customWidth="1"/>
    <col min="10" max="11" width="4.1796875" style="8" customWidth="1"/>
    <col min="12" max="12" width="15.6328125" style="8" customWidth="1"/>
    <col min="13" max="13" width="7.6328125" style="8" customWidth="1"/>
    <col min="14" max="15" width="10.6328125" style="8" customWidth="1"/>
    <col min="16" max="16" width="6.6328125" style="8" customWidth="1"/>
    <col min="17" max="17" width="10.6328125" style="8" customWidth="1"/>
    <col min="18" max="16384" width="9" style="7"/>
  </cols>
  <sheetData>
    <row r="1" spans="1:17" s="8" customFormat="1" ht="10" customHeight="1" x14ac:dyDescent="0.25">
      <c r="A1" s="2"/>
      <c r="B1" s="3"/>
      <c r="C1" s="4"/>
      <c r="D1" s="5"/>
      <c r="E1" s="6"/>
      <c r="F1" s="40"/>
      <c r="G1" s="6"/>
      <c r="H1" s="6"/>
      <c r="I1" s="7"/>
      <c r="J1" s="6"/>
      <c r="K1" s="6"/>
      <c r="L1" s="3"/>
      <c r="M1" s="6"/>
      <c r="N1" s="6"/>
      <c r="O1" s="6"/>
      <c r="P1" s="6"/>
      <c r="Q1" s="6"/>
    </row>
    <row r="2" spans="1:17" s="8" customFormat="1" ht="14.25" customHeight="1" x14ac:dyDescent="0.25">
      <c r="A2" s="859" t="s">
        <v>660</v>
      </c>
      <c r="B2" s="859"/>
      <c r="C2" s="859"/>
      <c r="D2" s="859"/>
      <c r="E2" s="860">
        <f>'4.1.10. PONUDBA'!B2</f>
        <v>0</v>
      </c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</row>
    <row r="3" spans="1:17" s="8" customFormat="1" ht="10" customHeight="1" x14ac:dyDescent="0.25">
      <c r="A3" s="2"/>
      <c r="B3" s="3"/>
      <c r="C3" s="4"/>
      <c r="D3" s="5"/>
      <c r="E3" s="6"/>
      <c r="F3" s="40"/>
      <c r="G3" s="6"/>
      <c r="H3" s="6"/>
      <c r="I3" s="7"/>
      <c r="J3" s="6"/>
      <c r="K3" s="6"/>
      <c r="L3" s="3"/>
      <c r="M3" s="6"/>
      <c r="N3" s="6"/>
      <c r="O3" s="6"/>
      <c r="P3" s="6"/>
      <c r="Q3" s="6"/>
    </row>
    <row r="4" spans="1:17" s="2" customFormat="1" ht="19.5" customHeight="1" x14ac:dyDescent="0.25">
      <c r="A4" s="861" t="s">
        <v>672</v>
      </c>
      <c r="B4" s="861"/>
      <c r="C4" s="861"/>
      <c r="D4" s="861"/>
      <c r="E4" s="860" t="str">
        <f>'4.1.10. PONUDBA'!D69</f>
        <v>01.05.2021 (oziroma po zaključku naročila) – 31.12.2022</v>
      </c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</row>
    <row r="5" spans="1:17" s="2" customFormat="1" ht="19.5" customHeight="1" x14ac:dyDescent="0.25">
      <c r="A5" s="862" t="s">
        <v>696</v>
      </c>
      <c r="B5" s="862"/>
      <c r="C5" s="862"/>
      <c r="D5" s="862"/>
      <c r="E5" s="864" t="s">
        <v>697</v>
      </c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</row>
    <row r="6" spans="1:17" s="2" customFormat="1" ht="19.5" customHeight="1" x14ac:dyDescent="0.25">
      <c r="A6" s="863" t="s">
        <v>638</v>
      </c>
      <c r="B6" s="863"/>
      <c r="C6" s="863"/>
      <c r="D6" s="863"/>
      <c r="E6" s="865" t="s">
        <v>695</v>
      </c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</row>
    <row r="7" spans="1:17" s="8" customFormat="1" ht="20.25" customHeight="1" thickBot="1" x14ac:dyDescent="0.3">
      <c r="A7" s="9"/>
      <c r="C7" s="10"/>
      <c r="D7" s="2"/>
      <c r="F7" s="41"/>
    </row>
    <row r="8" spans="1:17" s="8" customFormat="1" ht="20" customHeight="1" thickBot="1" x14ac:dyDescent="0.3">
      <c r="A8" s="850" t="s">
        <v>611</v>
      </c>
      <c r="B8" s="851"/>
      <c r="C8" s="851"/>
      <c r="D8" s="852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56" customFormat="1" ht="22" customHeight="1" x14ac:dyDescent="0.25">
      <c r="A9" s="840" t="s">
        <v>0</v>
      </c>
      <c r="B9" s="842" t="s">
        <v>1</v>
      </c>
      <c r="C9" s="844" t="s">
        <v>2</v>
      </c>
      <c r="D9" s="832" t="s">
        <v>3</v>
      </c>
      <c r="E9" s="834" t="s">
        <v>639</v>
      </c>
      <c r="F9" s="836" t="s">
        <v>7</v>
      </c>
      <c r="G9" s="830" t="s">
        <v>8</v>
      </c>
      <c r="H9" s="830" t="s">
        <v>9</v>
      </c>
      <c r="I9" s="838" t="s">
        <v>10</v>
      </c>
      <c r="J9" s="834" t="s">
        <v>4</v>
      </c>
      <c r="K9" s="830"/>
      <c r="L9" s="846" t="s">
        <v>646</v>
      </c>
      <c r="M9" s="848" t="s">
        <v>6</v>
      </c>
      <c r="N9" s="830" t="s">
        <v>5</v>
      </c>
      <c r="O9" s="830" t="s">
        <v>641</v>
      </c>
      <c r="P9" s="830" t="s">
        <v>8</v>
      </c>
      <c r="Q9" s="838" t="s">
        <v>640</v>
      </c>
    </row>
    <row r="10" spans="1:17" s="456" customFormat="1" ht="22" customHeight="1" thickBot="1" x14ac:dyDescent="0.3">
      <c r="A10" s="841"/>
      <c r="B10" s="843"/>
      <c r="C10" s="845"/>
      <c r="D10" s="833"/>
      <c r="E10" s="835"/>
      <c r="F10" s="837"/>
      <c r="G10" s="831"/>
      <c r="H10" s="831"/>
      <c r="I10" s="839"/>
      <c r="J10" s="36" t="s">
        <v>11</v>
      </c>
      <c r="K10" s="37" t="s">
        <v>12</v>
      </c>
      <c r="L10" s="847"/>
      <c r="M10" s="849"/>
      <c r="N10" s="831"/>
      <c r="O10" s="831"/>
      <c r="P10" s="831"/>
      <c r="Q10" s="839"/>
    </row>
    <row r="11" spans="1:17" s="456" customFormat="1" ht="15" customHeight="1" thickBot="1" x14ac:dyDescent="0.3">
      <c r="A11" s="152">
        <v>1</v>
      </c>
      <c r="B11" s="153">
        <v>2</v>
      </c>
      <c r="C11" s="154">
        <v>3</v>
      </c>
      <c r="D11" s="155">
        <v>4</v>
      </c>
      <c r="E11" s="34">
        <v>5</v>
      </c>
      <c r="F11" s="32">
        <v>6</v>
      </c>
      <c r="G11" s="42">
        <v>7</v>
      </c>
      <c r="H11" s="32">
        <v>8</v>
      </c>
      <c r="I11" s="33">
        <v>9</v>
      </c>
      <c r="J11" s="866">
        <v>10</v>
      </c>
      <c r="K11" s="867"/>
      <c r="L11" s="35">
        <v>11</v>
      </c>
      <c r="M11" s="156">
        <v>12</v>
      </c>
      <c r="N11" s="42">
        <v>13</v>
      </c>
      <c r="O11" s="32">
        <v>14</v>
      </c>
      <c r="P11" s="42">
        <v>15</v>
      </c>
      <c r="Q11" s="343">
        <v>16</v>
      </c>
    </row>
    <row r="12" spans="1:17" s="8" customFormat="1" ht="35" customHeight="1" x14ac:dyDescent="0.25">
      <c r="A12" s="26" t="s">
        <v>13</v>
      </c>
      <c r="B12" s="396" t="s">
        <v>698</v>
      </c>
      <c r="C12" s="28">
        <v>2700</v>
      </c>
      <c r="D12" s="29" t="s">
        <v>80</v>
      </c>
      <c r="E12" s="203"/>
      <c r="F12" s="204"/>
      <c r="G12" s="30">
        <f>E12*F12</f>
        <v>0</v>
      </c>
      <c r="H12" s="30">
        <f>E12+G12</f>
        <v>0</v>
      </c>
      <c r="I12" s="31">
        <f>$C12*H12</f>
        <v>0</v>
      </c>
      <c r="J12" s="209"/>
      <c r="K12" s="210"/>
      <c r="L12" s="211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11" t="s">
        <v>14</v>
      </c>
      <c r="B13" s="395" t="s">
        <v>181</v>
      </c>
      <c r="C13" s="13">
        <v>400</v>
      </c>
      <c r="D13" s="14" t="s">
        <v>80</v>
      </c>
      <c r="E13" s="205"/>
      <c r="F13" s="206"/>
      <c r="G13" s="15">
        <f>E13*F13</f>
        <v>0</v>
      </c>
      <c r="H13" s="15">
        <f>E13+G13</f>
        <v>0</v>
      </c>
      <c r="I13" s="16">
        <f>$C13*H13</f>
        <v>0</v>
      </c>
      <c r="J13" s="214"/>
      <c r="K13" s="215"/>
      <c r="L13" s="216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5" customHeight="1" x14ac:dyDescent="0.25">
      <c r="A14" s="11" t="s">
        <v>15</v>
      </c>
      <c r="B14" s="395" t="s">
        <v>699</v>
      </c>
      <c r="C14" s="13">
        <v>40</v>
      </c>
      <c r="D14" s="14" t="s">
        <v>80</v>
      </c>
      <c r="E14" s="205"/>
      <c r="F14" s="206"/>
      <c r="G14" s="15">
        <f t="shared" ref="G14:G70" si="0">E14*F14</f>
        <v>0</v>
      </c>
      <c r="H14" s="15">
        <f t="shared" ref="H14:H70" si="1">E14+G14</f>
        <v>0</v>
      </c>
      <c r="I14" s="16">
        <f t="shared" ref="I14:I70" si="2">$C14*H14</f>
        <v>0</v>
      </c>
      <c r="J14" s="214"/>
      <c r="K14" s="215"/>
      <c r="L14" s="216"/>
      <c r="M14" s="217"/>
      <c r="N14" s="217"/>
      <c r="O14" s="218"/>
      <c r="P14" s="39">
        <f t="shared" ref="P14:P70" si="3">O14*$F14</f>
        <v>0</v>
      </c>
      <c r="Q14" s="16">
        <f t="shared" ref="Q14:Q70" si="4">O14+P14</f>
        <v>0</v>
      </c>
    </row>
    <row r="15" spans="1:17" s="8" customFormat="1" ht="25" customHeight="1" x14ac:dyDescent="0.25">
      <c r="A15" s="11" t="s">
        <v>16</v>
      </c>
      <c r="B15" s="395" t="s">
        <v>700</v>
      </c>
      <c r="C15" s="13">
        <v>40</v>
      </c>
      <c r="D15" s="14" t="s">
        <v>80</v>
      </c>
      <c r="E15" s="205"/>
      <c r="F15" s="206"/>
      <c r="G15" s="15">
        <f t="shared" si="0"/>
        <v>0</v>
      </c>
      <c r="H15" s="15">
        <f t="shared" si="1"/>
        <v>0</v>
      </c>
      <c r="I15" s="16">
        <f t="shared" si="2"/>
        <v>0</v>
      </c>
      <c r="J15" s="214"/>
      <c r="K15" s="215"/>
      <c r="L15" s="216"/>
      <c r="M15" s="217"/>
      <c r="N15" s="217"/>
      <c r="O15" s="218"/>
      <c r="P15" s="39">
        <f t="shared" si="3"/>
        <v>0</v>
      </c>
      <c r="Q15" s="16">
        <f t="shared" si="4"/>
        <v>0</v>
      </c>
    </row>
    <row r="16" spans="1:17" s="8" customFormat="1" ht="25" customHeight="1" x14ac:dyDescent="0.25">
      <c r="A16" s="11" t="s">
        <v>17</v>
      </c>
      <c r="B16" s="395" t="s">
        <v>701</v>
      </c>
      <c r="C16" s="13">
        <v>43</v>
      </c>
      <c r="D16" s="14" t="s">
        <v>80</v>
      </c>
      <c r="E16" s="205"/>
      <c r="F16" s="206"/>
      <c r="G16" s="15">
        <f t="shared" si="0"/>
        <v>0</v>
      </c>
      <c r="H16" s="15">
        <f t="shared" si="1"/>
        <v>0</v>
      </c>
      <c r="I16" s="16">
        <f t="shared" si="2"/>
        <v>0</v>
      </c>
      <c r="J16" s="214"/>
      <c r="K16" s="215"/>
      <c r="L16" s="216"/>
      <c r="M16" s="217"/>
      <c r="N16" s="217"/>
      <c r="O16" s="218"/>
      <c r="P16" s="39">
        <f t="shared" si="3"/>
        <v>0</v>
      </c>
      <c r="Q16" s="16">
        <f t="shared" si="4"/>
        <v>0</v>
      </c>
    </row>
    <row r="17" spans="1:17" s="8" customFormat="1" ht="25" customHeight="1" x14ac:dyDescent="0.25">
      <c r="A17" s="11" t="s">
        <v>18</v>
      </c>
      <c r="B17" s="395" t="s">
        <v>182</v>
      </c>
      <c r="C17" s="13">
        <v>100</v>
      </c>
      <c r="D17" s="14" t="s">
        <v>80</v>
      </c>
      <c r="E17" s="205"/>
      <c r="F17" s="206"/>
      <c r="G17" s="15">
        <f t="shared" si="0"/>
        <v>0</v>
      </c>
      <c r="H17" s="15">
        <f t="shared" si="1"/>
        <v>0</v>
      </c>
      <c r="I17" s="16">
        <f t="shared" si="2"/>
        <v>0</v>
      </c>
      <c r="J17" s="214"/>
      <c r="K17" s="215"/>
      <c r="L17" s="216"/>
      <c r="M17" s="217"/>
      <c r="N17" s="217"/>
      <c r="O17" s="218"/>
      <c r="P17" s="39">
        <f t="shared" si="3"/>
        <v>0</v>
      </c>
      <c r="Q17" s="16">
        <f t="shared" si="4"/>
        <v>0</v>
      </c>
    </row>
    <row r="18" spans="1:17" s="8" customFormat="1" ht="25" customHeight="1" x14ac:dyDescent="0.25">
      <c r="A18" s="11" t="s">
        <v>19</v>
      </c>
      <c r="B18" s="18" t="s">
        <v>702</v>
      </c>
      <c r="C18" s="19">
        <v>1700</v>
      </c>
      <c r="D18" s="21" t="s">
        <v>80</v>
      </c>
      <c r="E18" s="403"/>
      <c r="F18" s="206"/>
      <c r="G18" s="15">
        <f t="shared" si="0"/>
        <v>0</v>
      </c>
      <c r="H18" s="15">
        <f t="shared" si="1"/>
        <v>0</v>
      </c>
      <c r="I18" s="16">
        <f t="shared" si="2"/>
        <v>0</v>
      </c>
      <c r="J18" s="399"/>
      <c r="K18" s="400"/>
      <c r="L18" s="401"/>
      <c r="M18" s="402"/>
      <c r="N18" s="402"/>
      <c r="O18" s="218"/>
      <c r="P18" s="39">
        <f t="shared" si="3"/>
        <v>0</v>
      </c>
      <c r="Q18" s="16">
        <f t="shared" si="4"/>
        <v>0</v>
      </c>
    </row>
    <row r="19" spans="1:17" s="8" customFormat="1" ht="25" customHeight="1" x14ac:dyDescent="0.25">
      <c r="A19" s="11" t="s">
        <v>20</v>
      </c>
      <c r="B19" s="18" t="s">
        <v>703</v>
      </c>
      <c r="C19" s="19">
        <v>80</v>
      </c>
      <c r="D19" s="21" t="s">
        <v>80</v>
      </c>
      <c r="E19" s="403"/>
      <c r="F19" s="206"/>
      <c r="G19" s="15">
        <f t="shared" si="0"/>
        <v>0</v>
      </c>
      <c r="H19" s="15">
        <f t="shared" si="1"/>
        <v>0</v>
      </c>
      <c r="I19" s="16">
        <f t="shared" si="2"/>
        <v>0</v>
      </c>
      <c r="J19" s="399"/>
      <c r="K19" s="400"/>
      <c r="L19" s="401"/>
      <c r="M19" s="402"/>
      <c r="N19" s="402"/>
      <c r="O19" s="218"/>
      <c r="P19" s="39">
        <f t="shared" si="3"/>
        <v>0</v>
      </c>
      <c r="Q19" s="16">
        <f t="shared" si="4"/>
        <v>0</v>
      </c>
    </row>
    <row r="20" spans="1:17" s="8" customFormat="1" ht="35" customHeight="1" x14ac:dyDescent="0.25">
      <c r="A20" s="11" t="s">
        <v>21</v>
      </c>
      <c r="B20" s="392" t="s">
        <v>183</v>
      </c>
      <c r="C20" s="13">
        <v>600</v>
      </c>
      <c r="D20" s="14" t="s">
        <v>80</v>
      </c>
      <c r="E20" s="403"/>
      <c r="F20" s="206"/>
      <c r="G20" s="15">
        <f t="shared" si="0"/>
        <v>0</v>
      </c>
      <c r="H20" s="15">
        <f t="shared" si="1"/>
        <v>0</v>
      </c>
      <c r="I20" s="16">
        <f t="shared" si="2"/>
        <v>0</v>
      </c>
      <c r="J20" s="399"/>
      <c r="K20" s="400"/>
      <c r="L20" s="401"/>
      <c r="M20" s="402"/>
      <c r="N20" s="402"/>
      <c r="O20" s="218"/>
      <c r="P20" s="39">
        <f t="shared" si="3"/>
        <v>0</v>
      </c>
      <c r="Q20" s="16">
        <f t="shared" si="4"/>
        <v>0</v>
      </c>
    </row>
    <row r="21" spans="1:17" s="8" customFormat="1" ht="25" customHeight="1" x14ac:dyDescent="0.25">
      <c r="A21" s="11" t="s">
        <v>22</v>
      </c>
      <c r="B21" s="392" t="s">
        <v>184</v>
      </c>
      <c r="C21" s="13">
        <v>550</v>
      </c>
      <c r="D21" s="14" t="s">
        <v>80</v>
      </c>
      <c r="E21" s="403"/>
      <c r="F21" s="206"/>
      <c r="G21" s="15">
        <f t="shared" si="0"/>
        <v>0</v>
      </c>
      <c r="H21" s="15">
        <f t="shared" si="1"/>
        <v>0</v>
      </c>
      <c r="I21" s="16">
        <f t="shared" si="2"/>
        <v>0</v>
      </c>
      <c r="J21" s="399"/>
      <c r="K21" s="400"/>
      <c r="L21" s="401"/>
      <c r="M21" s="402"/>
      <c r="N21" s="402"/>
      <c r="O21" s="218"/>
      <c r="P21" s="39">
        <f t="shared" si="3"/>
        <v>0</v>
      </c>
      <c r="Q21" s="16">
        <f t="shared" si="4"/>
        <v>0</v>
      </c>
    </row>
    <row r="22" spans="1:17" s="8" customFormat="1" ht="25" customHeight="1" x14ac:dyDescent="0.25">
      <c r="A22" s="11" t="s">
        <v>23</v>
      </c>
      <c r="B22" s="392" t="s">
        <v>185</v>
      </c>
      <c r="C22" s="13">
        <v>40</v>
      </c>
      <c r="D22" s="14" t="s">
        <v>80</v>
      </c>
      <c r="E22" s="403"/>
      <c r="F22" s="206"/>
      <c r="G22" s="15">
        <f t="shared" si="0"/>
        <v>0</v>
      </c>
      <c r="H22" s="15">
        <f t="shared" si="1"/>
        <v>0</v>
      </c>
      <c r="I22" s="16">
        <f t="shared" si="2"/>
        <v>0</v>
      </c>
      <c r="J22" s="399"/>
      <c r="K22" s="400"/>
      <c r="L22" s="401"/>
      <c r="M22" s="402"/>
      <c r="N22" s="402"/>
      <c r="O22" s="218"/>
      <c r="P22" s="39">
        <f t="shared" si="3"/>
        <v>0</v>
      </c>
      <c r="Q22" s="16">
        <f t="shared" si="4"/>
        <v>0</v>
      </c>
    </row>
    <row r="23" spans="1:17" s="8" customFormat="1" ht="25" customHeight="1" x14ac:dyDescent="0.25">
      <c r="A23" s="11" t="s">
        <v>24</v>
      </c>
      <c r="B23" s="392" t="s">
        <v>186</v>
      </c>
      <c r="C23" s="13">
        <v>1700</v>
      </c>
      <c r="D23" s="14" t="s">
        <v>80</v>
      </c>
      <c r="E23" s="403"/>
      <c r="F23" s="206"/>
      <c r="G23" s="15">
        <f t="shared" si="0"/>
        <v>0</v>
      </c>
      <c r="H23" s="15">
        <f t="shared" si="1"/>
        <v>0</v>
      </c>
      <c r="I23" s="16">
        <f t="shared" si="2"/>
        <v>0</v>
      </c>
      <c r="J23" s="399"/>
      <c r="K23" s="400"/>
      <c r="L23" s="401"/>
      <c r="M23" s="402"/>
      <c r="N23" s="402"/>
      <c r="O23" s="218"/>
      <c r="P23" s="39">
        <f t="shared" si="3"/>
        <v>0</v>
      </c>
      <c r="Q23" s="16">
        <f t="shared" si="4"/>
        <v>0</v>
      </c>
    </row>
    <row r="24" spans="1:17" s="8" customFormat="1" ht="25" customHeight="1" x14ac:dyDescent="0.25">
      <c r="A24" s="11" t="s">
        <v>25</v>
      </c>
      <c r="B24" s="392" t="s">
        <v>187</v>
      </c>
      <c r="C24" s="13">
        <v>250</v>
      </c>
      <c r="D24" s="14" t="s">
        <v>80</v>
      </c>
      <c r="E24" s="403"/>
      <c r="F24" s="206"/>
      <c r="G24" s="15">
        <f t="shared" si="0"/>
        <v>0</v>
      </c>
      <c r="H24" s="15">
        <f t="shared" si="1"/>
        <v>0</v>
      </c>
      <c r="I24" s="16">
        <f t="shared" si="2"/>
        <v>0</v>
      </c>
      <c r="J24" s="399"/>
      <c r="K24" s="400"/>
      <c r="L24" s="401"/>
      <c r="M24" s="402"/>
      <c r="N24" s="402"/>
      <c r="O24" s="218"/>
      <c r="P24" s="39">
        <f t="shared" si="3"/>
        <v>0</v>
      </c>
      <c r="Q24" s="16">
        <f t="shared" si="4"/>
        <v>0</v>
      </c>
    </row>
    <row r="25" spans="1:17" s="8" customFormat="1" ht="25" customHeight="1" x14ac:dyDescent="0.25">
      <c r="A25" s="11" t="s">
        <v>26</v>
      </c>
      <c r="B25" s="391" t="s">
        <v>188</v>
      </c>
      <c r="C25" s="19">
        <v>100</v>
      </c>
      <c r="D25" s="21" t="s">
        <v>80</v>
      </c>
      <c r="E25" s="403"/>
      <c r="F25" s="206"/>
      <c r="G25" s="15">
        <f t="shared" si="0"/>
        <v>0</v>
      </c>
      <c r="H25" s="15">
        <f t="shared" si="1"/>
        <v>0</v>
      </c>
      <c r="I25" s="16">
        <f t="shared" si="2"/>
        <v>0</v>
      </c>
      <c r="J25" s="399"/>
      <c r="K25" s="400"/>
      <c r="L25" s="401"/>
      <c r="M25" s="402"/>
      <c r="N25" s="402"/>
      <c r="O25" s="218"/>
      <c r="P25" s="39">
        <f t="shared" si="3"/>
        <v>0</v>
      </c>
      <c r="Q25" s="16">
        <f t="shared" si="4"/>
        <v>0</v>
      </c>
    </row>
    <row r="26" spans="1:17" s="8" customFormat="1" ht="25" customHeight="1" x14ac:dyDescent="0.25">
      <c r="A26" s="11" t="s">
        <v>29</v>
      </c>
      <c r="B26" s="391" t="s">
        <v>189</v>
      </c>
      <c r="C26" s="19">
        <v>700</v>
      </c>
      <c r="D26" s="21" t="s">
        <v>80</v>
      </c>
      <c r="E26" s="403"/>
      <c r="F26" s="206"/>
      <c r="G26" s="15">
        <f t="shared" si="0"/>
        <v>0</v>
      </c>
      <c r="H26" s="15">
        <f t="shared" si="1"/>
        <v>0</v>
      </c>
      <c r="I26" s="16">
        <f t="shared" si="2"/>
        <v>0</v>
      </c>
      <c r="J26" s="399"/>
      <c r="K26" s="400"/>
      <c r="L26" s="401"/>
      <c r="M26" s="402"/>
      <c r="N26" s="402"/>
      <c r="O26" s="218"/>
      <c r="P26" s="39">
        <f t="shared" si="3"/>
        <v>0</v>
      </c>
      <c r="Q26" s="16">
        <f t="shared" si="4"/>
        <v>0</v>
      </c>
    </row>
    <row r="27" spans="1:17" s="8" customFormat="1" ht="25" customHeight="1" x14ac:dyDescent="0.25">
      <c r="A27" s="11" t="s">
        <v>30</v>
      </c>
      <c r="B27" s="391" t="s">
        <v>704</v>
      </c>
      <c r="C27" s="19">
        <v>120</v>
      </c>
      <c r="D27" s="21" t="s">
        <v>80</v>
      </c>
      <c r="E27" s="403"/>
      <c r="F27" s="206"/>
      <c r="G27" s="15">
        <f t="shared" si="0"/>
        <v>0</v>
      </c>
      <c r="H27" s="15">
        <f t="shared" si="1"/>
        <v>0</v>
      </c>
      <c r="I27" s="16">
        <f t="shared" si="2"/>
        <v>0</v>
      </c>
      <c r="J27" s="399"/>
      <c r="K27" s="400"/>
      <c r="L27" s="401"/>
      <c r="M27" s="402"/>
      <c r="N27" s="402"/>
      <c r="O27" s="218"/>
      <c r="P27" s="39">
        <f t="shared" si="3"/>
        <v>0</v>
      </c>
      <c r="Q27" s="16">
        <f t="shared" si="4"/>
        <v>0</v>
      </c>
    </row>
    <row r="28" spans="1:17" s="8" customFormat="1" ht="25" customHeight="1" x14ac:dyDescent="0.25">
      <c r="A28" s="11" t="s">
        <v>31</v>
      </c>
      <c r="B28" s="391" t="s">
        <v>190</v>
      </c>
      <c r="C28" s="19">
        <v>250</v>
      </c>
      <c r="D28" s="21" t="s">
        <v>80</v>
      </c>
      <c r="E28" s="403"/>
      <c r="F28" s="206"/>
      <c r="G28" s="15">
        <f t="shared" si="0"/>
        <v>0</v>
      </c>
      <c r="H28" s="15">
        <f t="shared" si="1"/>
        <v>0</v>
      </c>
      <c r="I28" s="16">
        <f t="shared" si="2"/>
        <v>0</v>
      </c>
      <c r="J28" s="399"/>
      <c r="K28" s="400"/>
      <c r="L28" s="401"/>
      <c r="M28" s="402"/>
      <c r="N28" s="402"/>
      <c r="O28" s="218"/>
      <c r="P28" s="39">
        <f t="shared" si="3"/>
        <v>0</v>
      </c>
      <c r="Q28" s="16">
        <f t="shared" si="4"/>
        <v>0</v>
      </c>
    </row>
    <row r="29" spans="1:17" s="8" customFormat="1" ht="35" customHeight="1" x14ac:dyDescent="0.25">
      <c r="A29" s="11" t="s">
        <v>32</v>
      </c>
      <c r="B29" s="392" t="s">
        <v>191</v>
      </c>
      <c r="C29" s="13">
        <v>2500</v>
      </c>
      <c r="D29" s="14" t="s">
        <v>80</v>
      </c>
      <c r="E29" s="403"/>
      <c r="F29" s="206"/>
      <c r="G29" s="15">
        <f t="shared" si="0"/>
        <v>0</v>
      </c>
      <c r="H29" s="15">
        <f t="shared" si="1"/>
        <v>0</v>
      </c>
      <c r="I29" s="16">
        <f t="shared" si="2"/>
        <v>0</v>
      </c>
      <c r="J29" s="399"/>
      <c r="K29" s="400"/>
      <c r="L29" s="401"/>
      <c r="M29" s="402"/>
      <c r="N29" s="402"/>
      <c r="O29" s="218"/>
      <c r="P29" s="39">
        <f t="shared" si="3"/>
        <v>0</v>
      </c>
      <c r="Q29" s="16">
        <f t="shared" si="4"/>
        <v>0</v>
      </c>
    </row>
    <row r="30" spans="1:17" s="8" customFormat="1" ht="25" customHeight="1" x14ac:dyDescent="0.25">
      <c r="A30" s="11" t="s">
        <v>33</v>
      </c>
      <c r="B30" s="392" t="s">
        <v>192</v>
      </c>
      <c r="C30" s="13">
        <v>200</v>
      </c>
      <c r="D30" s="14" t="s">
        <v>80</v>
      </c>
      <c r="E30" s="403"/>
      <c r="F30" s="206"/>
      <c r="G30" s="15">
        <f t="shared" si="0"/>
        <v>0</v>
      </c>
      <c r="H30" s="15">
        <f t="shared" si="1"/>
        <v>0</v>
      </c>
      <c r="I30" s="16">
        <f t="shared" si="2"/>
        <v>0</v>
      </c>
      <c r="J30" s="399"/>
      <c r="K30" s="400"/>
      <c r="L30" s="401"/>
      <c r="M30" s="402"/>
      <c r="N30" s="402"/>
      <c r="O30" s="218"/>
      <c r="P30" s="39">
        <f t="shared" si="3"/>
        <v>0</v>
      </c>
      <c r="Q30" s="16">
        <f t="shared" si="4"/>
        <v>0</v>
      </c>
    </row>
    <row r="31" spans="1:17" s="8" customFormat="1" ht="25" customHeight="1" x14ac:dyDescent="0.25">
      <c r="A31" s="11" t="s">
        <v>34</v>
      </c>
      <c r="B31" s="392" t="s">
        <v>193</v>
      </c>
      <c r="C31" s="13">
        <v>650</v>
      </c>
      <c r="D31" s="14" t="s">
        <v>80</v>
      </c>
      <c r="E31" s="403"/>
      <c r="F31" s="206"/>
      <c r="G31" s="15">
        <f t="shared" si="0"/>
        <v>0</v>
      </c>
      <c r="H31" s="15">
        <f t="shared" si="1"/>
        <v>0</v>
      </c>
      <c r="I31" s="16">
        <f t="shared" si="2"/>
        <v>0</v>
      </c>
      <c r="J31" s="399"/>
      <c r="K31" s="400"/>
      <c r="L31" s="401"/>
      <c r="M31" s="402"/>
      <c r="N31" s="402"/>
      <c r="O31" s="218"/>
      <c r="P31" s="39">
        <f t="shared" si="3"/>
        <v>0</v>
      </c>
      <c r="Q31" s="16">
        <f t="shared" si="4"/>
        <v>0</v>
      </c>
    </row>
    <row r="32" spans="1:17" s="8" customFormat="1" ht="25" customHeight="1" x14ac:dyDescent="0.25">
      <c r="A32" s="11" t="s">
        <v>35</v>
      </c>
      <c r="B32" s="391" t="s">
        <v>705</v>
      </c>
      <c r="C32" s="19">
        <v>40</v>
      </c>
      <c r="D32" s="21" t="s">
        <v>80</v>
      </c>
      <c r="E32" s="403"/>
      <c r="F32" s="206"/>
      <c r="G32" s="15">
        <f t="shared" si="0"/>
        <v>0</v>
      </c>
      <c r="H32" s="15">
        <f t="shared" si="1"/>
        <v>0</v>
      </c>
      <c r="I32" s="16">
        <f t="shared" si="2"/>
        <v>0</v>
      </c>
      <c r="J32" s="399"/>
      <c r="K32" s="400"/>
      <c r="L32" s="401"/>
      <c r="M32" s="402"/>
      <c r="N32" s="402"/>
      <c r="O32" s="218"/>
      <c r="P32" s="39">
        <f t="shared" si="3"/>
        <v>0</v>
      </c>
      <c r="Q32" s="16">
        <f t="shared" si="4"/>
        <v>0</v>
      </c>
    </row>
    <row r="33" spans="1:17" s="8" customFormat="1" ht="25" customHeight="1" x14ac:dyDescent="0.25">
      <c r="A33" s="11" t="s">
        <v>36</v>
      </c>
      <c r="B33" s="391" t="s">
        <v>234</v>
      </c>
      <c r="C33" s="13">
        <v>4500</v>
      </c>
      <c r="D33" s="21" t="s">
        <v>80</v>
      </c>
      <c r="E33" s="403"/>
      <c r="F33" s="206"/>
      <c r="G33" s="15">
        <f t="shared" si="0"/>
        <v>0</v>
      </c>
      <c r="H33" s="15">
        <f t="shared" si="1"/>
        <v>0</v>
      </c>
      <c r="I33" s="16">
        <f t="shared" si="2"/>
        <v>0</v>
      </c>
      <c r="J33" s="399"/>
      <c r="K33" s="400"/>
      <c r="L33" s="401"/>
      <c r="M33" s="402"/>
      <c r="N33" s="402"/>
      <c r="O33" s="218"/>
      <c r="P33" s="39">
        <f t="shared" si="3"/>
        <v>0</v>
      </c>
      <c r="Q33" s="16">
        <f t="shared" si="4"/>
        <v>0</v>
      </c>
    </row>
    <row r="34" spans="1:17" s="8" customFormat="1" ht="25" customHeight="1" x14ac:dyDescent="0.25">
      <c r="A34" s="11" t="s">
        <v>37</v>
      </c>
      <c r="B34" s="392" t="s">
        <v>214</v>
      </c>
      <c r="C34" s="13">
        <v>650</v>
      </c>
      <c r="D34" s="21" t="s">
        <v>80</v>
      </c>
      <c r="E34" s="403"/>
      <c r="F34" s="206"/>
      <c r="G34" s="15">
        <f t="shared" si="0"/>
        <v>0</v>
      </c>
      <c r="H34" s="15">
        <f t="shared" si="1"/>
        <v>0</v>
      </c>
      <c r="I34" s="16">
        <f t="shared" si="2"/>
        <v>0</v>
      </c>
      <c r="J34" s="399"/>
      <c r="K34" s="400"/>
      <c r="L34" s="401"/>
      <c r="M34" s="402"/>
      <c r="N34" s="402"/>
      <c r="O34" s="218"/>
      <c r="P34" s="39">
        <f t="shared" si="3"/>
        <v>0</v>
      </c>
      <c r="Q34" s="16">
        <f t="shared" si="4"/>
        <v>0</v>
      </c>
    </row>
    <row r="35" spans="1:17" s="8" customFormat="1" ht="25" customHeight="1" x14ac:dyDescent="0.25">
      <c r="A35" s="11" t="s">
        <v>38</v>
      </c>
      <c r="B35" s="392" t="s">
        <v>215</v>
      </c>
      <c r="C35" s="13">
        <v>300</v>
      </c>
      <c r="D35" s="21" t="s">
        <v>80</v>
      </c>
      <c r="E35" s="403"/>
      <c r="F35" s="206"/>
      <c r="G35" s="15">
        <f t="shared" si="0"/>
        <v>0</v>
      </c>
      <c r="H35" s="15">
        <f t="shared" si="1"/>
        <v>0</v>
      </c>
      <c r="I35" s="16">
        <f t="shared" si="2"/>
        <v>0</v>
      </c>
      <c r="J35" s="399"/>
      <c r="K35" s="400"/>
      <c r="L35" s="401"/>
      <c r="M35" s="402"/>
      <c r="N35" s="402"/>
      <c r="O35" s="218"/>
      <c r="P35" s="39">
        <f t="shared" si="3"/>
        <v>0</v>
      </c>
      <c r="Q35" s="16">
        <f t="shared" si="4"/>
        <v>0</v>
      </c>
    </row>
    <row r="36" spans="1:17" s="8" customFormat="1" ht="25" customHeight="1" x14ac:dyDescent="0.25">
      <c r="A36" s="11" t="s">
        <v>39</v>
      </c>
      <c r="B36" s="393" t="s">
        <v>216</v>
      </c>
      <c r="C36" s="13">
        <v>700</v>
      </c>
      <c r="D36" s="21" t="s">
        <v>80</v>
      </c>
      <c r="E36" s="403"/>
      <c r="F36" s="206"/>
      <c r="G36" s="15">
        <f t="shared" si="0"/>
        <v>0</v>
      </c>
      <c r="H36" s="15">
        <f t="shared" si="1"/>
        <v>0</v>
      </c>
      <c r="I36" s="16">
        <f t="shared" si="2"/>
        <v>0</v>
      </c>
      <c r="J36" s="399"/>
      <c r="K36" s="400"/>
      <c r="L36" s="401"/>
      <c r="M36" s="402"/>
      <c r="N36" s="402"/>
      <c r="O36" s="218"/>
      <c r="P36" s="39">
        <f t="shared" si="3"/>
        <v>0</v>
      </c>
      <c r="Q36" s="16">
        <f t="shared" si="4"/>
        <v>0</v>
      </c>
    </row>
    <row r="37" spans="1:17" s="8" customFormat="1" ht="25" customHeight="1" x14ac:dyDescent="0.25">
      <c r="A37" s="11" t="s">
        <v>40</v>
      </c>
      <c r="B37" s="391" t="s">
        <v>235</v>
      </c>
      <c r="C37" s="13">
        <v>280</v>
      </c>
      <c r="D37" s="21" t="s">
        <v>80</v>
      </c>
      <c r="E37" s="403"/>
      <c r="F37" s="206"/>
      <c r="G37" s="15">
        <f t="shared" si="0"/>
        <v>0</v>
      </c>
      <c r="H37" s="15">
        <f t="shared" si="1"/>
        <v>0</v>
      </c>
      <c r="I37" s="16">
        <f t="shared" si="2"/>
        <v>0</v>
      </c>
      <c r="J37" s="399"/>
      <c r="K37" s="400"/>
      <c r="L37" s="418"/>
      <c r="M37" s="402"/>
      <c r="N37" s="402"/>
      <c r="O37" s="218"/>
      <c r="P37" s="39">
        <f t="shared" si="3"/>
        <v>0</v>
      </c>
      <c r="Q37" s="16">
        <f t="shared" si="4"/>
        <v>0</v>
      </c>
    </row>
    <row r="38" spans="1:17" s="8" customFormat="1" ht="25" customHeight="1" x14ac:dyDescent="0.25">
      <c r="A38" s="11" t="s">
        <v>41</v>
      </c>
      <c r="B38" s="392" t="s">
        <v>217</v>
      </c>
      <c r="C38" s="13">
        <v>100</v>
      </c>
      <c r="D38" s="21" t="s">
        <v>80</v>
      </c>
      <c r="E38" s="403"/>
      <c r="F38" s="206"/>
      <c r="G38" s="15">
        <f t="shared" si="0"/>
        <v>0</v>
      </c>
      <c r="H38" s="15">
        <f t="shared" si="1"/>
        <v>0</v>
      </c>
      <c r="I38" s="16">
        <f t="shared" si="2"/>
        <v>0</v>
      </c>
      <c r="J38" s="399"/>
      <c r="K38" s="400"/>
      <c r="L38" s="401"/>
      <c r="M38" s="402"/>
      <c r="N38" s="402"/>
      <c r="O38" s="218"/>
      <c r="P38" s="39">
        <f t="shared" si="3"/>
        <v>0</v>
      </c>
      <c r="Q38" s="16">
        <f t="shared" si="4"/>
        <v>0</v>
      </c>
    </row>
    <row r="39" spans="1:17" s="8" customFormat="1" ht="35" customHeight="1" x14ac:dyDescent="0.25">
      <c r="A39" s="11" t="s">
        <v>42</v>
      </c>
      <c r="B39" s="391" t="s">
        <v>218</v>
      </c>
      <c r="C39" s="13">
        <v>100</v>
      </c>
      <c r="D39" s="21" t="s">
        <v>80</v>
      </c>
      <c r="E39" s="403"/>
      <c r="F39" s="206"/>
      <c r="G39" s="15">
        <f t="shared" si="0"/>
        <v>0</v>
      </c>
      <c r="H39" s="15">
        <f t="shared" si="1"/>
        <v>0</v>
      </c>
      <c r="I39" s="16">
        <f t="shared" si="2"/>
        <v>0</v>
      </c>
      <c r="J39" s="399"/>
      <c r="K39" s="400"/>
      <c r="L39" s="401"/>
      <c r="M39" s="402"/>
      <c r="N39" s="402"/>
      <c r="O39" s="218"/>
      <c r="P39" s="39">
        <f t="shared" si="3"/>
        <v>0</v>
      </c>
      <c r="Q39" s="16">
        <f t="shared" si="4"/>
        <v>0</v>
      </c>
    </row>
    <row r="40" spans="1:17" s="8" customFormat="1" ht="35" customHeight="1" x14ac:dyDescent="0.25">
      <c r="A40" s="11" t="s">
        <v>43</v>
      </c>
      <c r="B40" s="391" t="s">
        <v>708</v>
      </c>
      <c r="C40" s="13">
        <v>50</v>
      </c>
      <c r="D40" s="21" t="s">
        <v>80</v>
      </c>
      <c r="E40" s="403"/>
      <c r="F40" s="206"/>
      <c r="G40" s="15">
        <f t="shared" si="0"/>
        <v>0</v>
      </c>
      <c r="H40" s="15">
        <f t="shared" si="1"/>
        <v>0</v>
      </c>
      <c r="I40" s="16">
        <f t="shared" si="2"/>
        <v>0</v>
      </c>
      <c r="J40" s="399"/>
      <c r="K40" s="400"/>
      <c r="L40" s="401"/>
      <c r="M40" s="402"/>
      <c r="N40" s="402"/>
      <c r="O40" s="218"/>
      <c r="P40" s="39">
        <f t="shared" si="3"/>
        <v>0</v>
      </c>
      <c r="Q40" s="16">
        <f t="shared" si="4"/>
        <v>0</v>
      </c>
    </row>
    <row r="41" spans="1:17" s="8" customFormat="1" ht="25" customHeight="1" x14ac:dyDescent="0.25">
      <c r="A41" s="11" t="s">
        <v>44</v>
      </c>
      <c r="B41" s="391" t="s">
        <v>219</v>
      </c>
      <c r="C41" s="13">
        <v>200</v>
      </c>
      <c r="D41" s="21" t="s">
        <v>80</v>
      </c>
      <c r="E41" s="403"/>
      <c r="F41" s="206"/>
      <c r="G41" s="15">
        <f t="shared" si="0"/>
        <v>0</v>
      </c>
      <c r="H41" s="15">
        <f t="shared" si="1"/>
        <v>0</v>
      </c>
      <c r="I41" s="16">
        <f t="shared" si="2"/>
        <v>0</v>
      </c>
      <c r="J41" s="399"/>
      <c r="K41" s="400"/>
      <c r="L41" s="401"/>
      <c r="M41" s="402"/>
      <c r="N41" s="402"/>
      <c r="O41" s="218"/>
      <c r="P41" s="39">
        <f t="shared" si="3"/>
        <v>0</v>
      </c>
      <c r="Q41" s="16">
        <f t="shared" si="4"/>
        <v>0</v>
      </c>
    </row>
    <row r="42" spans="1:17" s="8" customFormat="1" ht="25" customHeight="1" x14ac:dyDescent="0.25">
      <c r="A42" s="11" t="s">
        <v>45</v>
      </c>
      <c r="B42" s="391" t="s">
        <v>220</v>
      </c>
      <c r="C42" s="13">
        <v>300</v>
      </c>
      <c r="D42" s="21" t="s">
        <v>80</v>
      </c>
      <c r="E42" s="403"/>
      <c r="F42" s="206"/>
      <c r="G42" s="15">
        <f t="shared" si="0"/>
        <v>0</v>
      </c>
      <c r="H42" s="15">
        <f t="shared" si="1"/>
        <v>0</v>
      </c>
      <c r="I42" s="16">
        <f t="shared" si="2"/>
        <v>0</v>
      </c>
      <c r="J42" s="399"/>
      <c r="K42" s="400"/>
      <c r="L42" s="401"/>
      <c r="M42" s="402"/>
      <c r="N42" s="402"/>
      <c r="O42" s="218"/>
      <c r="P42" s="39">
        <f t="shared" si="3"/>
        <v>0</v>
      </c>
      <c r="Q42" s="16">
        <f t="shared" si="4"/>
        <v>0</v>
      </c>
    </row>
    <row r="43" spans="1:17" s="8" customFormat="1" ht="25" customHeight="1" x14ac:dyDescent="0.25">
      <c r="A43" s="11" t="s">
        <v>46</v>
      </c>
      <c r="B43" s="391" t="s">
        <v>221</v>
      </c>
      <c r="C43" s="13">
        <v>180</v>
      </c>
      <c r="D43" s="21" t="s">
        <v>80</v>
      </c>
      <c r="E43" s="403"/>
      <c r="F43" s="206"/>
      <c r="G43" s="15">
        <f t="shared" si="0"/>
        <v>0</v>
      </c>
      <c r="H43" s="15">
        <f t="shared" si="1"/>
        <v>0</v>
      </c>
      <c r="I43" s="16">
        <f t="shared" si="2"/>
        <v>0</v>
      </c>
      <c r="J43" s="399"/>
      <c r="K43" s="400"/>
      <c r="L43" s="401"/>
      <c r="M43" s="402"/>
      <c r="N43" s="402"/>
      <c r="O43" s="218"/>
      <c r="P43" s="39">
        <f t="shared" si="3"/>
        <v>0</v>
      </c>
      <c r="Q43" s="16">
        <f t="shared" si="4"/>
        <v>0</v>
      </c>
    </row>
    <row r="44" spans="1:17" s="8" customFormat="1" ht="25" customHeight="1" x14ac:dyDescent="0.25">
      <c r="A44" s="11" t="s">
        <v>27</v>
      </c>
      <c r="B44" s="391" t="s">
        <v>222</v>
      </c>
      <c r="C44" s="13">
        <v>20</v>
      </c>
      <c r="D44" s="21" t="s">
        <v>80</v>
      </c>
      <c r="E44" s="403"/>
      <c r="F44" s="206"/>
      <c r="G44" s="15">
        <f t="shared" si="0"/>
        <v>0</v>
      </c>
      <c r="H44" s="15">
        <f t="shared" si="1"/>
        <v>0</v>
      </c>
      <c r="I44" s="16">
        <f t="shared" si="2"/>
        <v>0</v>
      </c>
      <c r="J44" s="399"/>
      <c r="K44" s="400"/>
      <c r="L44" s="401"/>
      <c r="M44" s="402"/>
      <c r="N44" s="402"/>
      <c r="O44" s="218"/>
      <c r="P44" s="39">
        <f t="shared" si="3"/>
        <v>0</v>
      </c>
      <c r="Q44" s="16">
        <f t="shared" si="4"/>
        <v>0</v>
      </c>
    </row>
    <row r="45" spans="1:17" s="8" customFormat="1" ht="25" customHeight="1" x14ac:dyDescent="0.25">
      <c r="A45" s="11" t="s">
        <v>47</v>
      </c>
      <c r="B45" s="392" t="s">
        <v>223</v>
      </c>
      <c r="C45" s="13">
        <v>100</v>
      </c>
      <c r="D45" s="21" t="s">
        <v>80</v>
      </c>
      <c r="E45" s="403"/>
      <c r="F45" s="206"/>
      <c r="G45" s="15">
        <f t="shared" si="0"/>
        <v>0</v>
      </c>
      <c r="H45" s="15">
        <f t="shared" si="1"/>
        <v>0</v>
      </c>
      <c r="I45" s="16">
        <f t="shared" si="2"/>
        <v>0</v>
      </c>
      <c r="J45" s="399"/>
      <c r="K45" s="400"/>
      <c r="L45" s="401"/>
      <c r="M45" s="402"/>
      <c r="N45" s="402"/>
      <c r="O45" s="218"/>
      <c r="P45" s="39">
        <f t="shared" si="3"/>
        <v>0</v>
      </c>
      <c r="Q45" s="16">
        <f t="shared" si="4"/>
        <v>0</v>
      </c>
    </row>
    <row r="46" spans="1:17" s="8" customFormat="1" ht="25" customHeight="1" x14ac:dyDescent="0.25">
      <c r="A46" s="11" t="s">
        <v>48</v>
      </c>
      <c r="B46" s="392" t="s">
        <v>224</v>
      </c>
      <c r="C46" s="13">
        <v>100</v>
      </c>
      <c r="D46" s="21" t="s">
        <v>80</v>
      </c>
      <c r="E46" s="403"/>
      <c r="F46" s="206"/>
      <c r="G46" s="15">
        <f t="shared" si="0"/>
        <v>0</v>
      </c>
      <c r="H46" s="15">
        <f t="shared" si="1"/>
        <v>0</v>
      </c>
      <c r="I46" s="16">
        <f t="shared" si="2"/>
        <v>0</v>
      </c>
      <c r="J46" s="399"/>
      <c r="K46" s="400"/>
      <c r="L46" s="401"/>
      <c r="M46" s="402"/>
      <c r="N46" s="402"/>
      <c r="O46" s="218"/>
      <c r="P46" s="39">
        <f t="shared" si="3"/>
        <v>0</v>
      </c>
      <c r="Q46" s="16">
        <f t="shared" si="4"/>
        <v>0</v>
      </c>
    </row>
    <row r="47" spans="1:17" s="8" customFormat="1" ht="25" customHeight="1" x14ac:dyDescent="0.25">
      <c r="A47" s="11" t="s">
        <v>55</v>
      </c>
      <c r="B47" s="391" t="s">
        <v>540</v>
      </c>
      <c r="C47" s="13">
        <v>120</v>
      </c>
      <c r="D47" s="21" t="s">
        <v>80</v>
      </c>
      <c r="E47" s="403"/>
      <c r="F47" s="206"/>
      <c r="G47" s="15">
        <f t="shared" si="0"/>
        <v>0</v>
      </c>
      <c r="H47" s="15">
        <f t="shared" si="1"/>
        <v>0</v>
      </c>
      <c r="I47" s="16">
        <f t="shared" si="2"/>
        <v>0</v>
      </c>
      <c r="J47" s="399"/>
      <c r="K47" s="400"/>
      <c r="L47" s="401"/>
      <c r="M47" s="402"/>
      <c r="N47" s="402"/>
      <c r="O47" s="218"/>
      <c r="P47" s="39">
        <f t="shared" si="3"/>
        <v>0</v>
      </c>
      <c r="Q47" s="16">
        <f t="shared" si="4"/>
        <v>0</v>
      </c>
    </row>
    <row r="48" spans="1:17" s="8" customFormat="1" ht="25" customHeight="1" x14ac:dyDescent="0.25">
      <c r="A48" s="11" t="s">
        <v>56</v>
      </c>
      <c r="B48" s="392" t="s">
        <v>225</v>
      </c>
      <c r="C48" s="13">
        <v>40</v>
      </c>
      <c r="D48" s="21" t="s">
        <v>80</v>
      </c>
      <c r="E48" s="403"/>
      <c r="F48" s="206"/>
      <c r="G48" s="15">
        <f t="shared" si="0"/>
        <v>0</v>
      </c>
      <c r="H48" s="15">
        <f t="shared" si="1"/>
        <v>0</v>
      </c>
      <c r="I48" s="16">
        <f t="shared" si="2"/>
        <v>0</v>
      </c>
      <c r="J48" s="399"/>
      <c r="K48" s="400"/>
      <c r="L48" s="401"/>
      <c r="M48" s="402"/>
      <c r="N48" s="402"/>
      <c r="O48" s="218"/>
      <c r="P48" s="39">
        <f t="shared" si="3"/>
        <v>0</v>
      </c>
      <c r="Q48" s="16">
        <f t="shared" si="4"/>
        <v>0</v>
      </c>
    </row>
    <row r="49" spans="1:17" s="8" customFormat="1" ht="25" customHeight="1" x14ac:dyDescent="0.25">
      <c r="A49" s="11" t="s">
        <v>57</v>
      </c>
      <c r="B49" s="392" t="s">
        <v>226</v>
      </c>
      <c r="C49" s="13">
        <v>10</v>
      </c>
      <c r="D49" s="21" t="s">
        <v>80</v>
      </c>
      <c r="E49" s="403"/>
      <c r="F49" s="206"/>
      <c r="G49" s="15">
        <f t="shared" si="0"/>
        <v>0</v>
      </c>
      <c r="H49" s="15">
        <f t="shared" si="1"/>
        <v>0</v>
      </c>
      <c r="I49" s="16">
        <f t="shared" si="2"/>
        <v>0</v>
      </c>
      <c r="J49" s="399"/>
      <c r="K49" s="400"/>
      <c r="L49" s="401"/>
      <c r="M49" s="402"/>
      <c r="N49" s="402"/>
      <c r="O49" s="218"/>
      <c r="P49" s="39">
        <f t="shared" si="3"/>
        <v>0</v>
      </c>
      <c r="Q49" s="16">
        <f t="shared" si="4"/>
        <v>0</v>
      </c>
    </row>
    <row r="50" spans="1:17" s="8" customFormat="1" ht="25" customHeight="1" x14ac:dyDescent="0.25">
      <c r="A50" s="11" t="s">
        <v>58</v>
      </c>
      <c r="B50" s="392" t="s">
        <v>227</v>
      </c>
      <c r="C50" s="13">
        <v>150</v>
      </c>
      <c r="D50" s="21" t="s">
        <v>80</v>
      </c>
      <c r="E50" s="403"/>
      <c r="F50" s="206"/>
      <c r="G50" s="15">
        <f t="shared" si="0"/>
        <v>0</v>
      </c>
      <c r="H50" s="15">
        <f t="shared" si="1"/>
        <v>0</v>
      </c>
      <c r="I50" s="16">
        <f t="shared" si="2"/>
        <v>0</v>
      </c>
      <c r="J50" s="399"/>
      <c r="K50" s="400"/>
      <c r="L50" s="401"/>
      <c r="M50" s="402"/>
      <c r="N50" s="402"/>
      <c r="O50" s="218"/>
      <c r="P50" s="39">
        <f t="shared" si="3"/>
        <v>0</v>
      </c>
      <c r="Q50" s="16">
        <f t="shared" si="4"/>
        <v>0</v>
      </c>
    </row>
    <row r="51" spans="1:17" s="8" customFormat="1" ht="25" customHeight="1" x14ac:dyDescent="0.25">
      <c r="A51" s="11" t="s">
        <v>59</v>
      </c>
      <c r="B51" s="391" t="s">
        <v>541</v>
      </c>
      <c r="C51" s="13">
        <v>40</v>
      </c>
      <c r="D51" s="21" t="s">
        <v>80</v>
      </c>
      <c r="E51" s="403"/>
      <c r="F51" s="206"/>
      <c r="G51" s="15">
        <f t="shared" si="0"/>
        <v>0</v>
      </c>
      <c r="H51" s="15">
        <f t="shared" si="1"/>
        <v>0</v>
      </c>
      <c r="I51" s="16">
        <f t="shared" si="2"/>
        <v>0</v>
      </c>
      <c r="J51" s="399"/>
      <c r="K51" s="400"/>
      <c r="L51" s="401"/>
      <c r="M51" s="402"/>
      <c r="N51" s="402"/>
      <c r="O51" s="218"/>
      <c r="P51" s="39">
        <f t="shared" si="3"/>
        <v>0</v>
      </c>
      <c r="Q51" s="16">
        <f t="shared" si="4"/>
        <v>0</v>
      </c>
    </row>
    <row r="52" spans="1:17" s="8" customFormat="1" ht="25" customHeight="1" x14ac:dyDescent="0.25">
      <c r="A52" s="11" t="s">
        <v>60</v>
      </c>
      <c r="B52" s="391" t="s">
        <v>228</v>
      </c>
      <c r="C52" s="19">
        <v>80</v>
      </c>
      <c r="D52" s="21" t="s">
        <v>80</v>
      </c>
      <c r="E52" s="403"/>
      <c r="F52" s="206"/>
      <c r="G52" s="15">
        <f t="shared" si="0"/>
        <v>0</v>
      </c>
      <c r="H52" s="15">
        <f t="shared" si="1"/>
        <v>0</v>
      </c>
      <c r="I52" s="16">
        <f t="shared" si="2"/>
        <v>0</v>
      </c>
      <c r="J52" s="399"/>
      <c r="K52" s="400"/>
      <c r="L52" s="401"/>
      <c r="M52" s="402"/>
      <c r="N52" s="402"/>
      <c r="O52" s="218"/>
      <c r="P52" s="39">
        <f t="shared" si="3"/>
        <v>0</v>
      </c>
      <c r="Q52" s="16">
        <f t="shared" si="4"/>
        <v>0</v>
      </c>
    </row>
    <row r="53" spans="1:17" s="8" customFormat="1" ht="25" customHeight="1" x14ac:dyDescent="0.25">
      <c r="A53" s="11" t="s">
        <v>61</v>
      </c>
      <c r="B53" s="391" t="s">
        <v>229</v>
      </c>
      <c r="C53" s="19">
        <v>20</v>
      </c>
      <c r="D53" s="21" t="s">
        <v>80</v>
      </c>
      <c r="E53" s="403"/>
      <c r="F53" s="206"/>
      <c r="G53" s="15">
        <f t="shared" si="0"/>
        <v>0</v>
      </c>
      <c r="H53" s="15">
        <f t="shared" si="1"/>
        <v>0</v>
      </c>
      <c r="I53" s="16">
        <f t="shared" si="2"/>
        <v>0</v>
      </c>
      <c r="J53" s="399"/>
      <c r="K53" s="400"/>
      <c r="L53" s="401"/>
      <c r="M53" s="402"/>
      <c r="N53" s="402"/>
      <c r="O53" s="218"/>
      <c r="P53" s="39">
        <f t="shared" si="3"/>
        <v>0</v>
      </c>
      <c r="Q53" s="16">
        <f t="shared" si="4"/>
        <v>0</v>
      </c>
    </row>
    <row r="54" spans="1:17" s="8" customFormat="1" ht="25" customHeight="1" x14ac:dyDescent="0.25">
      <c r="A54" s="11" t="s">
        <v>83</v>
      </c>
      <c r="B54" s="391" t="s">
        <v>230</v>
      </c>
      <c r="C54" s="19">
        <v>40</v>
      </c>
      <c r="D54" s="21" t="s">
        <v>80</v>
      </c>
      <c r="E54" s="403"/>
      <c r="F54" s="206"/>
      <c r="G54" s="15">
        <f t="shared" si="0"/>
        <v>0</v>
      </c>
      <c r="H54" s="15">
        <f t="shared" si="1"/>
        <v>0</v>
      </c>
      <c r="I54" s="16">
        <f t="shared" si="2"/>
        <v>0</v>
      </c>
      <c r="J54" s="399"/>
      <c r="K54" s="400"/>
      <c r="L54" s="401"/>
      <c r="M54" s="402"/>
      <c r="N54" s="402"/>
      <c r="O54" s="218"/>
      <c r="P54" s="39">
        <f t="shared" si="3"/>
        <v>0</v>
      </c>
      <c r="Q54" s="16">
        <f t="shared" si="4"/>
        <v>0</v>
      </c>
    </row>
    <row r="55" spans="1:17" s="8" customFormat="1" ht="25" customHeight="1" x14ac:dyDescent="0.25">
      <c r="A55" s="11" t="s">
        <v>84</v>
      </c>
      <c r="B55" s="391" t="s">
        <v>231</v>
      </c>
      <c r="C55" s="19">
        <v>10</v>
      </c>
      <c r="D55" s="21" t="s">
        <v>80</v>
      </c>
      <c r="E55" s="403"/>
      <c r="F55" s="206"/>
      <c r="G55" s="15">
        <f t="shared" si="0"/>
        <v>0</v>
      </c>
      <c r="H55" s="15">
        <f t="shared" si="1"/>
        <v>0</v>
      </c>
      <c r="I55" s="16">
        <f t="shared" si="2"/>
        <v>0</v>
      </c>
      <c r="J55" s="399"/>
      <c r="K55" s="400"/>
      <c r="L55" s="401"/>
      <c r="M55" s="402"/>
      <c r="N55" s="402"/>
      <c r="O55" s="218"/>
      <c r="P55" s="39">
        <f t="shared" si="3"/>
        <v>0</v>
      </c>
      <c r="Q55" s="16">
        <f t="shared" si="4"/>
        <v>0</v>
      </c>
    </row>
    <row r="56" spans="1:17" s="8" customFormat="1" ht="25" customHeight="1" x14ac:dyDescent="0.25">
      <c r="A56" s="11" t="s">
        <v>85</v>
      </c>
      <c r="B56" s="392" t="s">
        <v>232</v>
      </c>
      <c r="C56" s="13">
        <v>20</v>
      </c>
      <c r="D56" s="21" t="s">
        <v>80</v>
      </c>
      <c r="E56" s="403"/>
      <c r="F56" s="206"/>
      <c r="G56" s="15">
        <f t="shared" si="0"/>
        <v>0</v>
      </c>
      <c r="H56" s="15">
        <f t="shared" si="1"/>
        <v>0</v>
      </c>
      <c r="I56" s="16">
        <f t="shared" si="2"/>
        <v>0</v>
      </c>
      <c r="J56" s="399"/>
      <c r="K56" s="400"/>
      <c r="L56" s="401"/>
      <c r="M56" s="402"/>
      <c r="N56" s="402"/>
      <c r="O56" s="218"/>
      <c r="P56" s="39">
        <f t="shared" si="3"/>
        <v>0</v>
      </c>
      <c r="Q56" s="16">
        <f t="shared" si="4"/>
        <v>0</v>
      </c>
    </row>
    <row r="57" spans="1:17" s="8" customFormat="1" ht="25" customHeight="1" x14ac:dyDescent="0.25">
      <c r="A57" s="11" t="s">
        <v>86</v>
      </c>
      <c r="B57" s="392" t="s">
        <v>233</v>
      </c>
      <c r="C57" s="13">
        <v>20</v>
      </c>
      <c r="D57" s="21" t="s">
        <v>80</v>
      </c>
      <c r="E57" s="403"/>
      <c r="F57" s="206"/>
      <c r="G57" s="15">
        <f t="shared" si="0"/>
        <v>0</v>
      </c>
      <c r="H57" s="15">
        <f t="shared" si="1"/>
        <v>0</v>
      </c>
      <c r="I57" s="16">
        <f t="shared" si="2"/>
        <v>0</v>
      </c>
      <c r="J57" s="399"/>
      <c r="K57" s="400"/>
      <c r="L57" s="401"/>
      <c r="M57" s="402"/>
      <c r="N57" s="402"/>
      <c r="O57" s="218"/>
      <c r="P57" s="39">
        <f t="shared" si="3"/>
        <v>0</v>
      </c>
      <c r="Q57" s="16">
        <f t="shared" si="4"/>
        <v>0</v>
      </c>
    </row>
    <row r="58" spans="1:17" s="8" customFormat="1" ht="25" customHeight="1" x14ac:dyDescent="0.25">
      <c r="A58" s="11" t="s">
        <v>87</v>
      </c>
      <c r="B58" s="391" t="s">
        <v>709</v>
      </c>
      <c r="C58" s="13">
        <v>100</v>
      </c>
      <c r="D58" s="21" t="s">
        <v>80</v>
      </c>
      <c r="E58" s="403"/>
      <c r="F58" s="206"/>
      <c r="G58" s="15">
        <f t="shared" si="0"/>
        <v>0</v>
      </c>
      <c r="H58" s="15">
        <f t="shared" si="1"/>
        <v>0</v>
      </c>
      <c r="I58" s="16">
        <f t="shared" si="2"/>
        <v>0</v>
      </c>
      <c r="J58" s="399"/>
      <c r="K58" s="400"/>
      <c r="L58" s="401"/>
      <c r="M58" s="402"/>
      <c r="N58" s="402"/>
      <c r="O58" s="218"/>
      <c r="P58" s="39">
        <f t="shared" si="3"/>
        <v>0</v>
      </c>
      <c r="Q58" s="16">
        <f t="shared" si="4"/>
        <v>0</v>
      </c>
    </row>
    <row r="59" spans="1:17" s="8" customFormat="1" ht="25" customHeight="1" x14ac:dyDescent="0.25">
      <c r="A59" s="11" t="s">
        <v>88</v>
      </c>
      <c r="B59" s="392" t="s">
        <v>710</v>
      </c>
      <c r="C59" s="13">
        <v>20</v>
      </c>
      <c r="D59" s="21" t="s">
        <v>80</v>
      </c>
      <c r="E59" s="403"/>
      <c r="F59" s="206"/>
      <c r="G59" s="15">
        <f t="shared" si="0"/>
        <v>0</v>
      </c>
      <c r="H59" s="15">
        <f t="shared" si="1"/>
        <v>0</v>
      </c>
      <c r="I59" s="16">
        <f t="shared" si="2"/>
        <v>0</v>
      </c>
      <c r="J59" s="399"/>
      <c r="K59" s="400"/>
      <c r="L59" s="401"/>
      <c r="M59" s="402"/>
      <c r="N59" s="402"/>
      <c r="O59" s="218"/>
      <c r="P59" s="39">
        <f t="shared" si="3"/>
        <v>0</v>
      </c>
      <c r="Q59" s="16">
        <f t="shared" si="4"/>
        <v>0</v>
      </c>
    </row>
    <row r="60" spans="1:17" s="8" customFormat="1" ht="35" customHeight="1" x14ac:dyDescent="0.25">
      <c r="A60" s="11" t="s">
        <v>89</v>
      </c>
      <c r="B60" s="20" t="s">
        <v>542</v>
      </c>
      <c r="C60" s="13">
        <v>80</v>
      </c>
      <c r="D60" s="21" t="s">
        <v>80</v>
      </c>
      <c r="E60" s="403"/>
      <c r="F60" s="206"/>
      <c r="G60" s="15">
        <f t="shared" si="0"/>
        <v>0</v>
      </c>
      <c r="H60" s="15">
        <f t="shared" si="1"/>
        <v>0</v>
      </c>
      <c r="I60" s="16">
        <f t="shared" si="2"/>
        <v>0</v>
      </c>
      <c r="J60" s="399"/>
      <c r="K60" s="400"/>
      <c r="L60" s="401"/>
      <c r="M60" s="402"/>
      <c r="N60" s="402"/>
      <c r="O60" s="218"/>
      <c r="P60" s="39">
        <f t="shared" si="3"/>
        <v>0</v>
      </c>
      <c r="Q60" s="16">
        <f t="shared" si="4"/>
        <v>0</v>
      </c>
    </row>
    <row r="61" spans="1:17" s="8" customFormat="1" ht="25" customHeight="1" x14ac:dyDescent="0.25">
      <c r="A61" s="11" t="s">
        <v>90</v>
      </c>
      <c r="B61" s="22" t="s">
        <v>236</v>
      </c>
      <c r="C61" s="13">
        <v>40</v>
      </c>
      <c r="D61" s="21" t="s">
        <v>80</v>
      </c>
      <c r="E61" s="403"/>
      <c r="F61" s="206"/>
      <c r="G61" s="15">
        <f t="shared" si="0"/>
        <v>0</v>
      </c>
      <c r="H61" s="15">
        <f t="shared" si="1"/>
        <v>0</v>
      </c>
      <c r="I61" s="16">
        <f t="shared" si="2"/>
        <v>0</v>
      </c>
      <c r="J61" s="399"/>
      <c r="K61" s="400"/>
      <c r="L61" s="401"/>
      <c r="M61" s="402"/>
      <c r="N61" s="402"/>
      <c r="O61" s="218"/>
      <c r="P61" s="39">
        <f t="shared" si="3"/>
        <v>0</v>
      </c>
      <c r="Q61" s="16">
        <f t="shared" si="4"/>
        <v>0</v>
      </c>
    </row>
    <row r="62" spans="1:17" s="8" customFormat="1" ht="25" customHeight="1" x14ac:dyDescent="0.25">
      <c r="A62" s="11" t="s">
        <v>92</v>
      </c>
      <c r="B62" s="22" t="s">
        <v>237</v>
      </c>
      <c r="C62" s="13">
        <v>20</v>
      </c>
      <c r="D62" s="21" t="s">
        <v>80</v>
      </c>
      <c r="E62" s="403"/>
      <c r="F62" s="206"/>
      <c r="G62" s="15">
        <f t="shared" si="0"/>
        <v>0</v>
      </c>
      <c r="H62" s="15">
        <f t="shared" si="1"/>
        <v>0</v>
      </c>
      <c r="I62" s="16">
        <f t="shared" si="2"/>
        <v>0</v>
      </c>
      <c r="J62" s="399"/>
      <c r="K62" s="400"/>
      <c r="L62" s="401"/>
      <c r="M62" s="402"/>
      <c r="N62" s="402"/>
      <c r="O62" s="218"/>
      <c r="P62" s="39">
        <f t="shared" si="3"/>
        <v>0</v>
      </c>
      <c r="Q62" s="16">
        <f t="shared" si="4"/>
        <v>0</v>
      </c>
    </row>
    <row r="63" spans="1:17" s="8" customFormat="1" ht="35" customHeight="1" x14ac:dyDescent="0.25">
      <c r="A63" s="11" t="s">
        <v>93</v>
      </c>
      <c r="B63" s="22" t="s">
        <v>238</v>
      </c>
      <c r="C63" s="13">
        <v>40</v>
      </c>
      <c r="D63" s="21" t="s">
        <v>80</v>
      </c>
      <c r="E63" s="403"/>
      <c r="F63" s="206"/>
      <c r="G63" s="15">
        <f t="shared" si="0"/>
        <v>0</v>
      </c>
      <c r="H63" s="15">
        <f t="shared" si="1"/>
        <v>0</v>
      </c>
      <c r="I63" s="16">
        <f t="shared" si="2"/>
        <v>0</v>
      </c>
      <c r="J63" s="399"/>
      <c r="K63" s="400"/>
      <c r="L63" s="401"/>
      <c r="M63" s="402"/>
      <c r="N63" s="402"/>
      <c r="O63" s="218"/>
      <c r="P63" s="39">
        <f t="shared" si="3"/>
        <v>0</v>
      </c>
      <c r="Q63" s="16">
        <f t="shared" si="4"/>
        <v>0</v>
      </c>
    </row>
    <row r="64" spans="1:17" s="8" customFormat="1" ht="35" customHeight="1" x14ac:dyDescent="0.25">
      <c r="A64" s="11" t="s">
        <v>94</v>
      </c>
      <c r="B64" s="22" t="s">
        <v>239</v>
      </c>
      <c r="C64" s="13">
        <v>160</v>
      </c>
      <c r="D64" s="21" t="s">
        <v>80</v>
      </c>
      <c r="E64" s="403"/>
      <c r="F64" s="206"/>
      <c r="G64" s="15">
        <f t="shared" si="0"/>
        <v>0</v>
      </c>
      <c r="H64" s="15">
        <f t="shared" si="1"/>
        <v>0</v>
      </c>
      <c r="I64" s="16">
        <f t="shared" si="2"/>
        <v>0</v>
      </c>
      <c r="J64" s="399"/>
      <c r="K64" s="400"/>
      <c r="L64" s="401"/>
      <c r="M64" s="402"/>
      <c r="N64" s="402"/>
      <c r="O64" s="218"/>
      <c r="P64" s="39">
        <f t="shared" si="3"/>
        <v>0</v>
      </c>
      <c r="Q64" s="16">
        <f t="shared" si="4"/>
        <v>0</v>
      </c>
    </row>
    <row r="65" spans="1:17" s="8" customFormat="1" ht="25" customHeight="1" x14ac:dyDescent="0.25">
      <c r="A65" s="11" t="s">
        <v>95</v>
      </c>
      <c r="B65" s="20" t="s">
        <v>240</v>
      </c>
      <c r="C65" s="13">
        <v>100</v>
      </c>
      <c r="D65" s="21" t="s">
        <v>80</v>
      </c>
      <c r="E65" s="403"/>
      <c r="F65" s="206"/>
      <c r="G65" s="15">
        <f t="shared" si="0"/>
        <v>0</v>
      </c>
      <c r="H65" s="15">
        <f t="shared" si="1"/>
        <v>0</v>
      </c>
      <c r="I65" s="16">
        <f t="shared" si="2"/>
        <v>0</v>
      </c>
      <c r="J65" s="399"/>
      <c r="K65" s="400"/>
      <c r="L65" s="401"/>
      <c r="M65" s="402"/>
      <c r="N65" s="402"/>
      <c r="O65" s="218"/>
      <c r="P65" s="39">
        <f t="shared" si="3"/>
        <v>0</v>
      </c>
      <c r="Q65" s="16">
        <f t="shared" si="4"/>
        <v>0</v>
      </c>
    </row>
    <row r="66" spans="1:17" s="8" customFormat="1" ht="25" customHeight="1" x14ac:dyDescent="0.25">
      <c r="A66" s="11" t="s">
        <v>96</v>
      </c>
      <c r="B66" s="20" t="s">
        <v>241</v>
      </c>
      <c r="C66" s="13">
        <v>100</v>
      </c>
      <c r="D66" s="21" t="s">
        <v>80</v>
      </c>
      <c r="E66" s="403"/>
      <c r="F66" s="206"/>
      <c r="G66" s="15">
        <f t="shared" si="0"/>
        <v>0</v>
      </c>
      <c r="H66" s="15">
        <f t="shared" si="1"/>
        <v>0</v>
      </c>
      <c r="I66" s="16">
        <f t="shared" si="2"/>
        <v>0</v>
      </c>
      <c r="J66" s="399"/>
      <c r="K66" s="400"/>
      <c r="L66" s="401"/>
      <c r="M66" s="402"/>
      <c r="N66" s="402"/>
      <c r="O66" s="218"/>
      <c r="P66" s="39">
        <f t="shared" si="3"/>
        <v>0</v>
      </c>
      <c r="Q66" s="16">
        <f t="shared" si="4"/>
        <v>0</v>
      </c>
    </row>
    <row r="67" spans="1:17" s="8" customFormat="1" ht="25" customHeight="1" x14ac:dyDescent="0.25">
      <c r="A67" s="11" t="s">
        <v>97</v>
      </c>
      <c r="B67" s="20" t="s">
        <v>242</v>
      </c>
      <c r="C67" s="13">
        <v>60</v>
      </c>
      <c r="D67" s="21" t="s">
        <v>80</v>
      </c>
      <c r="E67" s="403"/>
      <c r="F67" s="206"/>
      <c r="G67" s="15">
        <f t="shared" si="0"/>
        <v>0</v>
      </c>
      <c r="H67" s="15">
        <f t="shared" si="1"/>
        <v>0</v>
      </c>
      <c r="I67" s="16">
        <f t="shared" si="2"/>
        <v>0</v>
      </c>
      <c r="J67" s="399"/>
      <c r="K67" s="400"/>
      <c r="L67" s="401"/>
      <c r="M67" s="402"/>
      <c r="N67" s="402"/>
      <c r="O67" s="218"/>
      <c r="P67" s="39">
        <f t="shared" si="3"/>
        <v>0</v>
      </c>
      <c r="Q67" s="16">
        <f t="shared" si="4"/>
        <v>0</v>
      </c>
    </row>
    <row r="68" spans="1:17" s="8" customFormat="1" ht="25" customHeight="1" x14ac:dyDescent="0.25">
      <c r="A68" s="11" t="s">
        <v>98</v>
      </c>
      <c r="B68" s="20" t="s">
        <v>243</v>
      </c>
      <c r="C68" s="13">
        <v>60</v>
      </c>
      <c r="D68" s="21" t="s">
        <v>80</v>
      </c>
      <c r="E68" s="403"/>
      <c r="F68" s="206"/>
      <c r="G68" s="15">
        <f t="shared" si="0"/>
        <v>0</v>
      </c>
      <c r="H68" s="15">
        <f t="shared" si="1"/>
        <v>0</v>
      </c>
      <c r="I68" s="16">
        <f t="shared" si="2"/>
        <v>0</v>
      </c>
      <c r="J68" s="399"/>
      <c r="K68" s="400"/>
      <c r="L68" s="401"/>
      <c r="M68" s="402"/>
      <c r="N68" s="402"/>
      <c r="O68" s="218"/>
      <c r="P68" s="39">
        <f t="shared" si="3"/>
        <v>0</v>
      </c>
      <c r="Q68" s="16">
        <f t="shared" si="4"/>
        <v>0</v>
      </c>
    </row>
    <row r="69" spans="1:17" s="8" customFormat="1" ht="25" customHeight="1" x14ac:dyDescent="0.25">
      <c r="A69" s="11" t="s">
        <v>99</v>
      </c>
      <c r="B69" s="20" t="s">
        <v>244</v>
      </c>
      <c r="C69" s="13">
        <v>30</v>
      </c>
      <c r="D69" s="21" t="s">
        <v>80</v>
      </c>
      <c r="E69" s="403"/>
      <c r="F69" s="206"/>
      <c r="G69" s="15">
        <f t="shared" si="0"/>
        <v>0</v>
      </c>
      <c r="H69" s="15">
        <f t="shared" si="1"/>
        <v>0</v>
      </c>
      <c r="I69" s="16">
        <f t="shared" si="2"/>
        <v>0</v>
      </c>
      <c r="J69" s="399"/>
      <c r="K69" s="400"/>
      <c r="L69" s="401"/>
      <c r="M69" s="402"/>
      <c r="N69" s="402"/>
      <c r="O69" s="218"/>
      <c r="P69" s="39">
        <f t="shared" si="3"/>
        <v>0</v>
      </c>
      <c r="Q69" s="16">
        <f t="shared" si="4"/>
        <v>0</v>
      </c>
    </row>
    <row r="70" spans="1:17" s="8" customFormat="1" ht="25" customHeight="1" thickBot="1" x14ac:dyDescent="0.3">
      <c r="A70" s="44" t="s">
        <v>100</v>
      </c>
      <c r="B70" s="397" t="s">
        <v>245</v>
      </c>
      <c r="C70" s="45">
        <v>200</v>
      </c>
      <c r="D70" s="46" t="s">
        <v>80</v>
      </c>
      <c r="E70" s="350"/>
      <c r="F70" s="208"/>
      <c r="G70" s="47">
        <f t="shared" si="0"/>
        <v>0</v>
      </c>
      <c r="H70" s="47">
        <f t="shared" si="1"/>
        <v>0</v>
      </c>
      <c r="I70" s="48">
        <f t="shared" si="2"/>
        <v>0</v>
      </c>
      <c r="J70" s="353"/>
      <c r="K70" s="354"/>
      <c r="L70" s="355"/>
      <c r="M70" s="356"/>
      <c r="N70" s="356"/>
      <c r="O70" s="218"/>
      <c r="P70" s="39">
        <f t="shared" si="3"/>
        <v>0</v>
      </c>
      <c r="Q70" s="16">
        <f t="shared" si="4"/>
        <v>0</v>
      </c>
    </row>
    <row r="71" spans="1:17" ht="25" customHeight="1" thickBot="1" x14ac:dyDescent="0.3">
      <c r="A71" s="827" t="s">
        <v>77</v>
      </c>
      <c r="B71" s="828"/>
      <c r="C71" s="828"/>
      <c r="D71" s="829"/>
      <c r="E71" s="173">
        <f>SUM(E12:E70)</f>
        <v>0</v>
      </c>
      <c r="F71" s="164"/>
      <c r="G71" s="358"/>
      <c r="H71" s="358"/>
      <c r="I71" s="174">
        <f>SUM(I12:I70)</f>
        <v>0</v>
      </c>
      <c r="J71" s="359"/>
      <c r="K71" s="358"/>
      <c r="L71" s="360"/>
      <c r="M71" s="358"/>
      <c r="N71" s="338"/>
      <c r="O71" s="368"/>
      <c r="P71" s="361"/>
      <c r="Q71" s="174">
        <f>SUM(Q12:Q70)</f>
        <v>0</v>
      </c>
    </row>
  </sheetData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71:D71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4.1.11./6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42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2" customWidth="1"/>
    <col min="2" max="2" width="18.6328125" style="8" customWidth="1"/>
    <col min="3" max="3" width="6.54296875" style="25" customWidth="1"/>
    <col min="4" max="4" width="4.54296875" style="2" customWidth="1"/>
    <col min="5" max="5" width="10.6328125" style="8" customWidth="1"/>
    <col min="6" max="6" width="6.6328125" style="41" customWidth="1"/>
    <col min="7" max="7" width="6.6328125" style="8" customWidth="1"/>
    <col min="8" max="9" width="10.6328125" style="7" customWidth="1"/>
    <col min="10" max="11" width="4.1796875" style="8" customWidth="1"/>
    <col min="12" max="12" width="15.6328125" style="8" customWidth="1"/>
    <col min="13" max="13" width="7.6328125" style="8" customWidth="1"/>
    <col min="14" max="15" width="10.6328125" style="8" customWidth="1"/>
    <col min="16" max="16" width="6.6328125" style="8" customWidth="1"/>
    <col min="17" max="17" width="10.6328125" style="8" customWidth="1"/>
    <col min="18" max="16384" width="9" style="7"/>
  </cols>
  <sheetData>
    <row r="1" spans="1:17" s="8" customFormat="1" ht="10" customHeight="1" x14ac:dyDescent="0.25">
      <c r="A1" s="2"/>
      <c r="B1" s="3"/>
      <c r="C1" s="4"/>
      <c r="D1" s="5"/>
      <c r="E1" s="6"/>
      <c r="F1" s="40"/>
      <c r="G1" s="6"/>
      <c r="H1" s="6"/>
      <c r="I1" s="7"/>
      <c r="J1" s="6"/>
      <c r="K1" s="6"/>
      <c r="L1" s="3"/>
      <c r="M1" s="6"/>
      <c r="N1" s="6"/>
      <c r="O1" s="6"/>
      <c r="P1" s="6"/>
      <c r="Q1" s="6"/>
    </row>
    <row r="2" spans="1:17" s="8" customFormat="1" ht="14.25" customHeight="1" x14ac:dyDescent="0.25">
      <c r="A2" s="859" t="s">
        <v>660</v>
      </c>
      <c r="B2" s="859"/>
      <c r="C2" s="859"/>
      <c r="D2" s="859"/>
      <c r="E2" s="860">
        <f>'4.1.10. PONUDBA'!B2</f>
        <v>0</v>
      </c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</row>
    <row r="3" spans="1:17" s="8" customFormat="1" ht="10" customHeight="1" x14ac:dyDescent="0.25">
      <c r="A3" s="2"/>
      <c r="B3" s="3"/>
      <c r="C3" s="4"/>
      <c r="D3" s="5"/>
      <c r="E3" s="6"/>
      <c r="F3" s="40"/>
      <c r="G3" s="6"/>
      <c r="H3" s="6"/>
      <c r="I3" s="7"/>
      <c r="J3" s="6"/>
      <c r="K3" s="6"/>
      <c r="L3" s="3"/>
      <c r="M3" s="6"/>
      <c r="N3" s="6"/>
      <c r="O3" s="6"/>
      <c r="P3" s="6"/>
      <c r="Q3" s="6"/>
    </row>
    <row r="4" spans="1:17" s="2" customFormat="1" ht="19.5" customHeight="1" x14ac:dyDescent="0.25">
      <c r="A4" s="861" t="s">
        <v>672</v>
      </c>
      <c r="B4" s="861"/>
      <c r="C4" s="861"/>
      <c r="D4" s="861"/>
      <c r="E4" s="860" t="str">
        <f>'4.1.10. PONUDBA'!D69</f>
        <v>01.05.2021 (oziroma po zaključku naročila) – 31.12.2022</v>
      </c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</row>
    <row r="5" spans="1:17" s="2" customFormat="1" ht="19.5" customHeight="1" x14ac:dyDescent="0.25">
      <c r="A5" s="902" t="s">
        <v>712</v>
      </c>
      <c r="B5" s="902"/>
      <c r="C5" s="902"/>
      <c r="D5" s="902"/>
      <c r="E5" s="903" t="s">
        <v>711</v>
      </c>
      <c r="F5" s="903"/>
      <c r="G5" s="903"/>
      <c r="H5" s="903"/>
      <c r="I5" s="903"/>
      <c r="J5" s="903"/>
      <c r="K5" s="903"/>
      <c r="L5" s="903"/>
      <c r="M5" s="903"/>
      <c r="N5" s="903"/>
      <c r="O5" s="903"/>
      <c r="P5" s="903"/>
      <c r="Q5" s="903"/>
    </row>
    <row r="6" spans="1:17" s="2" customFormat="1" ht="19.5" customHeight="1" x14ac:dyDescent="0.25">
      <c r="A6" s="863" t="s">
        <v>638</v>
      </c>
      <c r="B6" s="863"/>
      <c r="C6" s="863"/>
      <c r="D6" s="863"/>
      <c r="E6" s="865" t="s">
        <v>695</v>
      </c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</row>
    <row r="7" spans="1:17" s="8" customFormat="1" ht="20.25" customHeight="1" thickBot="1" x14ac:dyDescent="0.3">
      <c r="A7" s="9"/>
      <c r="C7" s="10"/>
      <c r="D7" s="2"/>
      <c r="F7" s="41"/>
    </row>
    <row r="8" spans="1:17" s="8" customFormat="1" ht="20" customHeight="1" thickBot="1" x14ac:dyDescent="0.3">
      <c r="A8" s="850" t="s">
        <v>611</v>
      </c>
      <c r="B8" s="851"/>
      <c r="C8" s="851"/>
      <c r="D8" s="852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56" customFormat="1" ht="22" customHeight="1" x14ac:dyDescent="0.25">
      <c r="A9" s="840" t="s">
        <v>0</v>
      </c>
      <c r="B9" s="842" t="s">
        <v>1</v>
      </c>
      <c r="C9" s="844" t="s">
        <v>2</v>
      </c>
      <c r="D9" s="832" t="s">
        <v>3</v>
      </c>
      <c r="E9" s="834" t="s">
        <v>639</v>
      </c>
      <c r="F9" s="836" t="s">
        <v>7</v>
      </c>
      <c r="G9" s="830" t="s">
        <v>8</v>
      </c>
      <c r="H9" s="830" t="s">
        <v>9</v>
      </c>
      <c r="I9" s="838" t="s">
        <v>10</v>
      </c>
      <c r="J9" s="834" t="s">
        <v>4</v>
      </c>
      <c r="K9" s="830"/>
      <c r="L9" s="846" t="s">
        <v>646</v>
      </c>
      <c r="M9" s="848" t="s">
        <v>6</v>
      </c>
      <c r="N9" s="830" t="s">
        <v>5</v>
      </c>
      <c r="O9" s="830" t="s">
        <v>641</v>
      </c>
      <c r="P9" s="830" t="s">
        <v>8</v>
      </c>
      <c r="Q9" s="838" t="s">
        <v>640</v>
      </c>
    </row>
    <row r="10" spans="1:17" s="456" customFormat="1" ht="22" customHeight="1" thickBot="1" x14ac:dyDescent="0.3">
      <c r="A10" s="841"/>
      <c r="B10" s="843"/>
      <c r="C10" s="845"/>
      <c r="D10" s="833"/>
      <c r="E10" s="835"/>
      <c r="F10" s="837"/>
      <c r="G10" s="831"/>
      <c r="H10" s="831"/>
      <c r="I10" s="839"/>
      <c r="J10" s="36" t="s">
        <v>11</v>
      </c>
      <c r="K10" s="37" t="s">
        <v>12</v>
      </c>
      <c r="L10" s="847"/>
      <c r="M10" s="849"/>
      <c r="N10" s="831"/>
      <c r="O10" s="831"/>
      <c r="P10" s="831"/>
      <c r="Q10" s="839"/>
    </row>
    <row r="11" spans="1:17" s="456" customFormat="1" ht="15" customHeight="1" thickBot="1" x14ac:dyDescent="0.3">
      <c r="A11" s="152">
        <v>1</v>
      </c>
      <c r="B11" s="153">
        <v>2</v>
      </c>
      <c r="C11" s="154">
        <v>3</v>
      </c>
      <c r="D11" s="155">
        <v>4</v>
      </c>
      <c r="E11" s="34">
        <v>5</v>
      </c>
      <c r="F11" s="32">
        <v>6</v>
      </c>
      <c r="G11" s="42">
        <v>7</v>
      </c>
      <c r="H11" s="32">
        <v>8</v>
      </c>
      <c r="I11" s="33">
        <v>9</v>
      </c>
      <c r="J11" s="866">
        <v>10</v>
      </c>
      <c r="K11" s="867"/>
      <c r="L11" s="35">
        <v>11</v>
      </c>
      <c r="M11" s="156">
        <v>12</v>
      </c>
      <c r="N11" s="42">
        <v>13</v>
      </c>
      <c r="O11" s="32">
        <v>14</v>
      </c>
      <c r="P11" s="42">
        <v>15</v>
      </c>
      <c r="Q11" s="343">
        <v>16</v>
      </c>
    </row>
    <row r="12" spans="1:17" s="8" customFormat="1" ht="35" customHeight="1" x14ac:dyDescent="0.25">
      <c r="A12" s="26" t="s">
        <v>13</v>
      </c>
      <c r="B12" s="417" t="s">
        <v>194</v>
      </c>
      <c r="C12" s="28">
        <v>2600</v>
      </c>
      <c r="D12" s="29" t="s">
        <v>80</v>
      </c>
      <c r="E12" s="203"/>
      <c r="F12" s="204"/>
      <c r="G12" s="30">
        <f>E12*F12</f>
        <v>0</v>
      </c>
      <c r="H12" s="30">
        <f>E12+G12</f>
        <v>0</v>
      </c>
      <c r="I12" s="31">
        <f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35" customHeight="1" x14ac:dyDescent="0.25">
      <c r="A13" s="26" t="s">
        <v>14</v>
      </c>
      <c r="B13" s="392" t="s">
        <v>195</v>
      </c>
      <c r="C13" s="13">
        <v>300</v>
      </c>
      <c r="D13" s="14" t="s">
        <v>80</v>
      </c>
      <c r="E13" s="205"/>
      <c r="F13" s="206"/>
      <c r="G13" s="15">
        <f>E13*F13</f>
        <v>0</v>
      </c>
      <c r="H13" s="15">
        <f>E13+G13</f>
        <v>0</v>
      </c>
      <c r="I13" s="16">
        <f>$C13*H13</f>
        <v>0</v>
      </c>
      <c r="J13" s="214"/>
      <c r="K13" s="215"/>
      <c r="L13" s="370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35" customHeight="1" x14ac:dyDescent="0.25">
      <c r="A14" s="26" t="s">
        <v>15</v>
      </c>
      <c r="B14" s="392" t="s">
        <v>196</v>
      </c>
      <c r="C14" s="13">
        <v>2400</v>
      </c>
      <c r="D14" s="14" t="s">
        <v>80</v>
      </c>
      <c r="E14" s="205"/>
      <c r="F14" s="206"/>
      <c r="G14" s="15">
        <f t="shared" ref="G14:G41" si="0">E14*F14</f>
        <v>0</v>
      </c>
      <c r="H14" s="15">
        <f t="shared" ref="H14:H41" si="1">E14+G14</f>
        <v>0</v>
      </c>
      <c r="I14" s="16">
        <f t="shared" ref="I14:I41" si="2">$C14*H14</f>
        <v>0</v>
      </c>
      <c r="J14" s="214"/>
      <c r="K14" s="215"/>
      <c r="L14" s="370"/>
      <c r="M14" s="217"/>
      <c r="N14" s="217"/>
      <c r="O14" s="218"/>
      <c r="P14" s="39">
        <f t="shared" ref="P14:P41" si="3">O14*$F14</f>
        <v>0</v>
      </c>
      <c r="Q14" s="16">
        <f t="shared" ref="Q14:Q41" si="4">O14+P14</f>
        <v>0</v>
      </c>
    </row>
    <row r="15" spans="1:17" s="8" customFormat="1" ht="25" customHeight="1" x14ac:dyDescent="0.25">
      <c r="A15" s="26" t="s">
        <v>16</v>
      </c>
      <c r="B15" s="392" t="s">
        <v>197</v>
      </c>
      <c r="C15" s="13">
        <v>200</v>
      </c>
      <c r="D15" s="14" t="s">
        <v>80</v>
      </c>
      <c r="E15" s="205"/>
      <c r="F15" s="206"/>
      <c r="G15" s="15">
        <f t="shared" si="0"/>
        <v>0</v>
      </c>
      <c r="H15" s="15">
        <f t="shared" si="1"/>
        <v>0</v>
      </c>
      <c r="I15" s="16">
        <f t="shared" si="2"/>
        <v>0</v>
      </c>
      <c r="J15" s="214"/>
      <c r="K15" s="215"/>
      <c r="L15" s="370"/>
      <c r="M15" s="217"/>
      <c r="N15" s="217"/>
      <c r="O15" s="218"/>
      <c r="P15" s="39">
        <f t="shared" si="3"/>
        <v>0</v>
      </c>
      <c r="Q15" s="16">
        <f t="shared" si="4"/>
        <v>0</v>
      </c>
    </row>
    <row r="16" spans="1:17" s="8" customFormat="1" ht="25" customHeight="1" x14ac:dyDescent="0.25">
      <c r="A16" s="26" t="s">
        <v>17</v>
      </c>
      <c r="B16" s="392" t="s">
        <v>198</v>
      </c>
      <c r="C16" s="13">
        <v>500</v>
      </c>
      <c r="D16" s="14" t="s">
        <v>80</v>
      </c>
      <c r="E16" s="205"/>
      <c r="F16" s="206"/>
      <c r="G16" s="15">
        <f t="shared" si="0"/>
        <v>0</v>
      </c>
      <c r="H16" s="15">
        <f t="shared" si="1"/>
        <v>0</v>
      </c>
      <c r="I16" s="16">
        <f t="shared" si="2"/>
        <v>0</v>
      </c>
      <c r="J16" s="214"/>
      <c r="K16" s="215"/>
      <c r="L16" s="370"/>
      <c r="M16" s="217"/>
      <c r="N16" s="217"/>
      <c r="O16" s="218"/>
      <c r="P16" s="39">
        <f t="shared" si="3"/>
        <v>0</v>
      </c>
      <c r="Q16" s="16">
        <f t="shared" si="4"/>
        <v>0</v>
      </c>
    </row>
    <row r="17" spans="1:17" s="8" customFormat="1" ht="25" customHeight="1" x14ac:dyDescent="0.25">
      <c r="A17" s="26" t="s">
        <v>18</v>
      </c>
      <c r="B17" s="392" t="s">
        <v>199</v>
      </c>
      <c r="C17" s="13">
        <v>500</v>
      </c>
      <c r="D17" s="14" t="s">
        <v>80</v>
      </c>
      <c r="E17" s="205"/>
      <c r="F17" s="206"/>
      <c r="G17" s="15">
        <f t="shared" si="0"/>
        <v>0</v>
      </c>
      <c r="H17" s="15">
        <f t="shared" si="1"/>
        <v>0</v>
      </c>
      <c r="I17" s="16">
        <f t="shared" si="2"/>
        <v>0</v>
      </c>
      <c r="J17" s="214"/>
      <c r="K17" s="215"/>
      <c r="L17" s="370"/>
      <c r="M17" s="217"/>
      <c r="N17" s="217"/>
      <c r="O17" s="218"/>
      <c r="P17" s="39">
        <f t="shared" si="3"/>
        <v>0</v>
      </c>
      <c r="Q17" s="16">
        <f t="shared" si="4"/>
        <v>0</v>
      </c>
    </row>
    <row r="18" spans="1:17" s="8" customFormat="1" ht="25" customHeight="1" x14ac:dyDescent="0.25">
      <c r="A18" s="26" t="s">
        <v>19</v>
      </c>
      <c r="B18" s="391" t="s">
        <v>200</v>
      </c>
      <c r="C18" s="19">
        <v>40</v>
      </c>
      <c r="D18" s="21" t="s">
        <v>80</v>
      </c>
      <c r="E18" s="403"/>
      <c r="F18" s="206"/>
      <c r="G18" s="15">
        <f t="shared" si="0"/>
        <v>0</v>
      </c>
      <c r="H18" s="15">
        <f t="shared" si="1"/>
        <v>0</v>
      </c>
      <c r="I18" s="16">
        <f t="shared" si="2"/>
        <v>0</v>
      </c>
      <c r="J18" s="399"/>
      <c r="K18" s="400"/>
      <c r="L18" s="418"/>
      <c r="M18" s="402"/>
      <c r="N18" s="402"/>
      <c r="O18" s="218"/>
      <c r="P18" s="39">
        <f t="shared" si="3"/>
        <v>0</v>
      </c>
      <c r="Q18" s="16">
        <f t="shared" si="4"/>
        <v>0</v>
      </c>
    </row>
    <row r="19" spans="1:17" s="8" customFormat="1" ht="25" customHeight="1" x14ac:dyDescent="0.25">
      <c r="A19" s="26" t="s">
        <v>20</v>
      </c>
      <c r="B19" s="391" t="s">
        <v>201</v>
      </c>
      <c r="C19" s="19">
        <v>1000</v>
      </c>
      <c r="D19" s="21" t="s">
        <v>80</v>
      </c>
      <c r="E19" s="403"/>
      <c r="F19" s="206"/>
      <c r="G19" s="15">
        <f t="shared" si="0"/>
        <v>0</v>
      </c>
      <c r="H19" s="15">
        <f t="shared" si="1"/>
        <v>0</v>
      </c>
      <c r="I19" s="16">
        <f t="shared" si="2"/>
        <v>0</v>
      </c>
      <c r="J19" s="399"/>
      <c r="K19" s="400"/>
      <c r="L19" s="418"/>
      <c r="M19" s="402"/>
      <c r="N19" s="402"/>
      <c r="O19" s="218"/>
      <c r="P19" s="39">
        <f t="shared" si="3"/>
        <v>0</v>
      </c>
      <c r="Q19" s="16">
        <f t="shared" si="4"/>
        <v>0</v>
      </c>
    </row>
    <row r="20" spans="1:17" s="8" customFormat="1" ht="25" customHeight="1" x14ac:dyDescent="0.25">
      <c r="A20" s="26" t="s">
        <v>21</v>
      </c>
      <c r="B20" s="391" t="s">
        <v>202</v>
      </c>
      <c r="C20" s="19">
        <v>400</v>
      </c>
      <c r="D20" s="21" t="s">
        <v>80</v>
      </c>
      <c r="E20" s="403"/>
      <c r="F20" s="206"/>
      <c r="G20" s="15">
        <f t="shared" si="0"/>
        <v>0</v>
      </c>
      <c r="H20" s="15">
        <f t="shared" si="1"/>
        <v>0</v>
      </c>
      <c r="I20" s="16">
        <f t="shared" si="2"/>
        <v>0</v>
      </c>
      <c r="J20" s="399"/>
      <c r="K20" s="400"/>
      <c r="L20" s="418"/>
      <c r="M20" s="402"/>
      <c r="N20" s="402"/>
      <c r="O20" s="218"/>
      <c r="P20" s="39">
        <f t="shared" si="3"/>
        <v>0</v>
      </c>
      <c r="Q20" s="16">
        <f t="shared" si="4"/>
        <v>0</v>
      </c>
    </row>
    <row r="21" spans="1:17" s="8" customFormat="1" ht="25" customHeight="1" x14ac:dyDescent="0.25">
      <c r="A21" s="26" t="s">
        <v>22</v>
      </c>
      <c r="B21" s="391" t="s">
        <v>203</v>
      </c>
      <c r="C21" s="19">
        <v>200</v>
      </c>
      <c r="D21" s="21" t="s">
        <v>80</v>
      </c>
      <c r="E21" s="403"/>
      <c r="F21" s="206"/>
      <c r="G21" s="15">
        <f t="shared" si="0"/>
        <v>0</v>
      </c>
      <c r="H21" s="15">
        <f t="shared" si="1"/>
        <v>0</v>
      </c>
      <c r="I21" s="16">
        <f t="shared" si="2"/>
        <v>0</v>
      </c>
      <c r="J21" s="399"/>
      <c r="K21" s="400"/>
      <c r="L21" s="418"/>
      <c r="M21" s="402"/>
      <c r="N21" s="402"/>
      <c r="O21" s="218"/>
      <c r="P21" s="39">
        <f t="shared" si="3"/>
        <v>0</v>
      </c>
      <c r="Q21" s="16">
        <f t="shared" si="4"/>
        <v>0</v>
      </c>
    </row>
    <row r="22" spans="1:17" s="8" customFormat="1" ht="25" customHeight="1" x14ac:dyDescent="0.25">
      <c r="A22" s="26" t="s">
        <v>23</v>
      </c>
      <c r="B22" s="391" t="s">
        <v>204</v>
      </c>
      <c r="C22" s="19">
        <v>40</v>
      </c>
      <c r="D22" s="21" t="s">
        <v>80</v>
      </c>
      <c r="E22" s="403"/>
      <c r="F22" s="206"/>
      <c r="G22" s="15">
        <f t="shared" si="0"/>
        <v>0</v>
      </c>
      <c r="H22" s="15">
        <f t="shared" si="1"/>
        <v>0</v>
      </c>
      <c r="I22" s="16">
        <f t="shared" si="2"/>
        <v>0</v>
      </c>
      <c r="J22" s="399"/>
      <c r="K22" s="400"/>
      <c r="L22" s="418"/>
      <c r="M22" s="402"/>
      <c r="N22" s="402"/>
      <c r="O22" s="218"/>
      <c r="P22" s="39">
        <f t="shared" si="3"/>
        <v>0</v>
      </c>
      <c r="Q22" s="16">
        <f t="shared" si="4"/>
        <v>0</v>
      </c>
    </row>
    <row r="23" spans="1:17" s="8" customFormat="1" ht="35" customHeight="1" x14ac:dyDescent="0.25">
      <c r="A23" s="26" t="s">
        <v>24</v>
      </c>
      <c r="B23" s="391" t="s">
        <v>205</v>
      </c>
      <c r="C23" s="19">
        <v>1000</v>
      </c>
      <c r="D23" s="21" t="s">
        <v>80</v>
      </c>
      <c r="E23" s="403"/>
      <c r="F23" s="206"/>
      <c r="G23" s="15">
        <f t="shared" si="0"/>
        <v>0</v>
      </c>
      <c r="H23" s="15">
        <f t="shared" si="1"/>
        <v>0</v>
      </c>
      <c r="I23" s="16">
        <f t="shared" si="2"/>
        <v>0</v>
      </c>
      <c r="J23" s="399"/>
      <c r="K23" s="400"/>
      <c r="L23" s="418"/>
      <c r="M23" s="402"/>
      <c r="N23" s="402"/>
      <c r="O23" s="218"/>
      <c r="P23" s="39">
        <f t="shared" si="3"/>
        <v>0</v>
      </c>
      <c r="Q23" s="16">
        <f t="shared" si="4"/>
        <v>0</v>
      </c>
    </row>
    <row r="24" spans="1:17" s="8" customFormat="1" ht="35" customHeight="1" x14ac:dyDescent="0.25">
      <c r="A24" s="26" t="s">
        <v>25</v>
      </c>
      <c r="B24" s="391" t="s">
        <v>206</v>
      </c>
      <c r="C24" s="19">
        <v>300</v>
      </c>
      <c r="D24" s="21" t="s">
        <v>80</v>
      </c>
      <c r="E24" s="403"/>
      <c r="F24" s="206"/>
      <c r="G24" s="15">
        <f t="shared" si="0"/>
        <v>0</v>
      </c>
      <c r="H24" s="15">
        <f t="shared" si="1"/>
        <v>0</v>
      </c>
      <c r="I24" s="16">
        <f t="shared" si="2"/>
        <v>0</v>
      </c>
      <c r="J24" s="399"/>
      <c r="K24" s="400"/>
      <c r="L24" s="418"/>
      <c r="M24" s="402"/>
      <c r="N24" s="402"/>
      <c r="O24" s="218"/>
      <c r="P24" s="39">
        <f t="shared" si="3"/>
        <v>0</v>
      </c>
      <c r="Q24" s="16">
        <f t="shared" si="4"/>
        <v>0</v>
      </c>
    </row>
    <row r="25" spans="1:17" s="8" customFormat="1" ht="25" customHeight="1" x14ac:dyDescent="0.25">
      <c r="A25" s="26" t="s">
        <v>26</v>
      </c>
      <c r="B25" s="391" t="s">
        <v>706</v>
      </c>
      <c r="C25" s="19">
        <v>150</v>
      </c>
      <c r="D25" s="21" t="s">
        <v>80</v>
      </c>
      <c r="E25" s="403"/>
      <c r="F25" s="206"/>
      <c r="G25" s="15">
        <f t="shared" si="0"/>
        <v>0</v>
      </c>
      <c r="H25" s="15">
        <f t="shared" si="1"/>
        <v>0</v>
      </c>
      <c r="I25" s="16">
        <f t="shared" si="2"/>
        <v>0</v>
      </c>
      <c r="J25" s="399"/>
      <c r="K25" s="400"/>
      <c r="L25" s="418"/>
      <c r="M25" s="402"/>
      <c r="N25" s="402"/>
      <c r="O25" s="218"/>
      <c r="P25" s="39">
        <f t="shared" si="3"/>
        <v>0</v>
      </c>
      <c r="Q25" s="16">
        <f t="shared" si="4"/>
        <v>0</v>
      </c>
    </row>
    <row r="26" spans="1:17" s="8" customFormat="1" ht="25" customHeight="1" x14ac:dyDescent="0.25">
      <c r="A26" s="26" t="s">
        <v>29</v>
      </c>
      <c r="B26" s="391" t="s">
        <v>207</v>
      </c>
      <c r="C26" s="19">
        <v>200</v>
      </c>
      <c r="D26" s="21" t="s">
        <v>80</v>
      </c>
      <c r="E26" s="403"/>
      <c r="F26" s="206"/>
      <c r="G26" s="15">
        <f t="shared" si="0"/>
        <v>0</v>
      </c>
      <c r="H26" s="15">
        <f t="shared" si="1"/>
        <v>0</v>
      </c>
      <c r="I26" s="16">
        <f t="shared" si="2"/>
        <v>0</v>
      </c>
      <c r="J26" s="399"/>
      <c r="K26" s="400"/>
      <c r="L26" s="418"/>
      <c r="M26" s="402"/>
      <c r="N26" s="402"/>
      <c r="O26" s="218"/>
      <c r="P26" s="39">
        <f t="shared" si="3"/>
        <v>0</v>
      </c>
      <c r="Q26" s="16">
        <f t="shared" si="4"/>
        <v>0</v>
      </c>
    </row>
    <row r="27" spans="1:17" s="8" customFormat="1" ht="25" customHeight="1" x14ac:dyDescent="0.25">
      <c r="A27" s="26" t="s">
        <v>30</v>
      </c>
      <c r="B27" s="391" t="s">
        <v>208</v>
      </c>
      <c r="C27" s="19">
        <v>200</v>
      </c>
      <c r="D27" s="21" t="s">
        <v>80</v>
      </c>
      <c r="E27" s="403"/>
      <c r="F27" s="206"/>
      <c r="G27" s="15">
        <f t="shared" si="0"/>
        <v>0</v>
      </c>
      <c r="H27" s="15">
        <f t="shared" si="1"/>
        <v>0</v>
      </c>
      <c r="I27" s="16">
        <f t="shared" si="2"/>
        <v>0</v>
      </c>
      <c r="J27" s="399"/>
      <c r="K27" s="400"/>
      <c r="L27" s="418"/>
      <c r="M27" s="402"/>
      <c r="N27" s="402"/>
      <c r="O27" s="218"/>
      <c r="P27" s="39">
        <f t="shared" si="3"/>
        <v>0</v>
      </c>
      <c r="Q27" s="16">
        <f t="shared" si="4"/>
        <v>0</v>
      </c>
    </row>
    <row r="28" spans="1:17" s="8" customFormat="1" ht="25" customHeight="1" x14ac:dyDescent="0.25">
      <c r="A28" s="26" t="s">
        <v>31</v>
      </c>
      <c r="B28" s="391" t="s">
        <v>209</v>
      </c>
      <c r="C28" s="19">
        <v>80</v>
      </c>
      <c r="D28" s="21" t="s">
        <v>80</v>
      </c>
      <c r="E28" s="403"/>
      <c r="F28" s="206"/>
      <c r="G28" s="15">
        <f t="shared" si="0"/>
        <v>0</v>
      </c>
      <c r="H28" s="15">
        <f t="shared" si="1"/>
        <v>0</v>
      </c>
      <c r="I28" s="16">
        <f t="shared" si="2"/>
        <v>0</v>
      </c>
      <c r="J28" s="399"/>
      <c r="K28" s="400"/>
      <c r="L28" s="418"/>
      <c r="M28" s="402"/>
      <c r="N28" s="402"/>
      <c r="O28" s="218"/>
      <c r="P28" s="39">
        <f t="shared" si="3"/>
        <v>0</v>
      </c>
      <c r="Q28" s="16">
        <f t="shared" si="4"/>
        <v>0</v>
      </c>
    </row>
    <row r="29" spans="1:17" s="8" customFormat="1" ht="25" customHeight="1" x14ac:dyDescent="0.25">
      <c r="A29" s="26" t="s">
        <v>32</v>
      </c>
      <c r="B29" s="391" t="s">
        <v>707</v>
      </c>
      <c r="C29" s="19">
        <v>80</v>
      </c>
      <c r="D29" s="21" t="s">
        <v>80</v>
      </c>
      <c r="E29" s="403"/>
      <c r="F29" s="206"/>
      <c r="G29" s="15">
        <f t="shared" si="0"/>
        <v>0</v>
      </c>
      <c r="H29" s="15">
        <f t="shared" si="1"/>
        <v>0</v>
      </c>
      <c r="I29" s="16">
        <f t="shared" si="2"/>
        <v>0</v>
      </c>
      <c r="J29" s="399"/>
      <c r="K29" s="400"/>
      <c r="L29" s="418"/>
      <c r="M29" s="402"/>
      <c r="N29" s="402"/>
      <c r="O29" s="218"/>
      <c r="P29" s="39">
        <f t="shared" si="3"/>
        <v>0</v>
      </c>
      <c r="Q29" s="16">
        <f t="shared" si="4"/>
        <v>0</v>
      </c>
    </row>
    <row r="30" spans="1:17" s="8" customFormat="1" ht="25" customHeight="1" x14ac:dyDescent="0.25">
      <c r="A30" s="26" t="s">
        <v>33</v>
      </c>
      <c r="B30" s="391" t="s">
        <v>210</v>
      </c>
      <c r="C30" s="19">
        <v>80</v>
      </c>
      <c r="D30" s="21" t="s">
        <v>80</v>
      </c>
      <c r="E30" s="403"/>
      <c r="F30" s="206"/>
      <c r="G30" s="15">
        <f t="shared" si="0"/>
        <v>0</v>
      </c>
      <c r="H30" s="15">
        <f t="shared" si="1"/>
        <v>0</v>
      </c>
      <c r="I30" s="16">
        <f t="shared" si="2"/>
        <v>0</v>
      </c>
      <c r="J30" s="399"/>
      <c r="K30" s="400"/>
      <c r="L30" s="418"/>
      <c r="M30" s="402"/>
      <c r="N30" s="402"/>
      <c r="O30" s="218"/>
      <c r="P30" s="39">
        <f t="shared" si="3"/>
        <v>0</v>
      </c>
      <c r="Q30" s="16">
        <f t="shared" si="4"/>
        <v>0</v>
      </c>
    </row>
    <row r="31" spans="1:17" s="8" customFormat="1" ht="25" customHeight="1" x14ac:dyDescent="0.25">
      <c r="A31" s="26" t="s">
        <v>34</v>
      </c>
      <c r="B31" s="391" t="s">
        <v>211</v>
      </c>
      <c r="C31" s="19">
        <v>100</v>
      </c>
      <c r="D31" s="21" t="s">
        <v>80</v>
      </c>
      <c r="E31" s="403"/>
      <c r="F31" s="206"/>
      <c r="G31" s="15">
        <f t="shared" si="0"/>
        <v>0</v>
      </c>
      <c r="H31" s="15">
        <f t="shared" si="1"/>
        <v>0</v>
      </c>
      <c r="I31" s="16">
        <f t="shared" si="2"/>
        <v>0</v>
      </c>
      <c r="J31" s="399"/>
      <c r="K31" s="400"/>
      <c r="L31" s="418"/>
      <c r="M31" s="402"/>
      <c r="N31" s="402"/>
      <c r="O31" s="218"/>
      <c r="P31" s="39">
        <f t="shared" si="3"/>
        <v>0</v>
      </c>
      <c r="Q31" s="16">
        <f t="shared" si="4"/>
        <v>0</v>
      </c>
    </row>
    <row r="32" spans="1:17" s="8" customFormat="1" ht="25" customHeight="1" x14ac:dyDescent="0.25">
      <c r="A32" s="26" t="s">
        <v>35</v>
      </c>
      <c r="B32" s="391" t="s">
        <v>212</v>
      </c>
      <c r="C32" s="19">
        <v>100</v>
      </c>
      <c r="D32" s="21" t="s">
        <v>80</v>
      </c>
      <c r="E32" s="403"/>
      <c r="F32" s="206"/>
      <c r="G32" s="15">
        <f t="shared" si="0"/>
        <v>0</v>
      </c>
      <c r="H32" s="15">
        <f t="shared" si="1"/>
        <v>0</v>
      </c>
      <c r="I32" s="16">
        <f t="shared" si="2"/>
        <v>0</v>
      </c>
      <c r="J32" s="399"/>
      <c r="K32" s="400"/>
      <c r="L32" s="418"/>
      <c r="M32" s="402"/>
      <c r="N32" s="402"/>
      <c r="O32" s="218"/>
      <c r="P32" s="39">
        <f t="shared" si="3"/>
        <v>0</v>
      </c>
      <c r="Q32" s="16">
        <f t="shared" si="4"/>
        <v>0</v>
      </c>
    </row>
    <row r="33" spans="1:17" s="8" customFormat="1" ht="25" customHeight="1" x14ac:dyDescent="0.25">
      <c r="A33" s="26" t="s">
        <v>36</v>
      </c>
      <c r="B33" s="392" t="s">
        <v>213</v>
      </c>
      <c r="C33" s="13">
        <v>45</v>
      </c>
      <c r="D33" s="14" t="s">
        <v>80</v>
      </c>
      <c r="E33" s="403"/>
      <c r="F33" s="206"/>
      <c r="G33" s="15">
        <f t="shared" si="0"/>
        <v>0</v>
      </c>
      <c r="H33" s="15">
        <f t="shared" si="1"/>
        <v>0</v>
      </c>
      <c r="I33" s="16">
        <f t="shared" si="2"/>
        <v>0</v>
      </c>
      <c r="J33" s="399"/>
      <c r="K33" s="400"/>
      <c r="L33" s="418"/>
      <c r="M33" s="402"/>
      <c r="N33" s="402"/>
      <c r="O33" s="218"/>
      <c r="P33" s="39">
        <f t="shared" si="3"/>
        <v>0</v>
      </c>
      <c r="Q33" s="16">
        <f t="shared" si="4"/>
        <v>0</v>
      </c>
    </row>
    <row r="34" spans="1:17" s="8" customFormat="1" ht="35" customHeight="1" x14ac:dyDescent="0.25">
      <c r="A34" s="26" t="s">
        <v>37</v>
      </c>
      <c r="B34" s="22" t="s">
        <v>246</v>
      </c>
      <c r="C34" s="13">
        <v>640</v>
      </c>
      <c r="D34" s="21" t="s">
        <v>80</v>
      </c>
      <c r="E34" s="403"/>
      <c r="F34" s="206"/>
      <c r="G34" s="15">
        <f t="shared" si="0"/>
        <v>0</v>
      </c>
      <c r="H34" s="15">
        <f t="shared" si="1"/>
        <v>0</v>
      </c>
      <c r="I34" s="16">
        <f t="shared" si="2"/>
        <v>0</v>
      </c>
      <c r="J34" s="399"/>
      <c r="K34" s="400"/>
      <c r="L34" s="418"/>
      <c r="M34" s="402"/>
      <c r="N34" s="402"/>
      <c r="O34" s="218"/>
      <c r="P34" s="39">
        <f t="shared" si="3"/>
        <v>0</v>
      </c>
      <c r="Q34" s="16">
        <f t="shared" si="4"/>
        <v>0</v>
      </c>
    </row>
    <row r="35" spans="1:17" s="8" customFormat="1" ht="35" customHeight="1" x14ac:dyDescent="0.25">
      <c r="A35" s="26" t="s">
        <v>38</v>
      </c>
      <c r="B35" s="22" t="s">
        <v>247</v>
      </c>
      <c r="C35" s="13">
        <v>180</v>
      </c>
      <c r="D35" s="21" t="s">
        <v>80</v>
      </c>
      <c r="E35" s="403"/>
      <c r="F35" s="206"/>
      <c r="G35" s="15">
        <f t="shared" si="0"/>
        <v>0</v>
      </c>
      <c r="H35" s="15">
        <f t="shared" si="1"/>
        <v>0</v>
      </c>
      <c r="I35" s="16">
        <f t="shared" si="2"/>
        <v>0</v>
      </c>
      <c r="J35" s="399"/>
      <c r="K35" s="400"/>
      <c r="L35" s="418"/>
      <c r="M35" s="402"/>
      <c r="N35" s="402"/>
      <c r="O35" s="218"/>
      <c r="P35" s="39">
        <f t="shared" si="3"/>
        <v>0</v>
      </c>
      <c r="Q35" s="16">
        <f t="shared" si="4"/>
        <v>0</v>
      </c>
    </row>
    <row r="36" spans="1:17" s="8" customFormat="1" ht="25" customHeight="1" x14ac:dyDescent="0.25">
      <c r="A36" s="26" t="s">
        <v>39</v>
      </c>
      <c r="B36" s="22" t="s">
        <v>248</v>
      </c>
      <c r="C36" s="13">
        <v>100</v>
      </c>
      <c r="D36" s="21" t="s">
        <v>80</v>
      </c>
      <c r="E36" s="403"/>
      <c r="F36" s="206"/>
      <c r="G36" s="15">
        <f t="shared" si="0"/>
        <v>0</v>
      </c>
      <c r="H36" s="15">
        <f t="shared" si="1"/>
        <v>0</v>
      </c>
      <c r="I36" s="16">
        <f t="shared" si="2"/>
        <v>0</v>
      </c>
      <c r="J36" s="399"/>
      <c r="K36" s="400"/>
      <c r="L36" s="418"/>
      <c r="M36" s="402"/>
      <c r="N36" s="402"/>
      <c r="O36" s="218"/>
      <c r="P36" s="39">
        <f t="shared" si="3"/>
        <v>0</v>
      </c>
      <c r="Q36" s="16">
        <f t="shared" si="4"/>
        <v>0</v>
      </c>
    </row>
    <row r="37" spans="1:17" s="8" customFormat="1" ht="35" customHeight="1" x14ac:dyDescent="0.25">
      <c r="A37" s="26" t="s">
        <v>40</v>
      </c>
      <c r="B37" s="22" t="s">
        <v>249</v>
      </c>
      <c r="C37" s="13">
        <v>500</v>
      </c>
      <c r="D37" s="21" t="s">
        <v>80</v>
      </c>
      <c r="E37" s="403"/>
      <c r="F37" s="206"/>
      <c r="G37" s="15">
        <f t="shared" si="0"/>
        <v>0</v>
      </c>
      <c r="H37" s="15">
        <f t="shared" si="1"/>
        <v>0</v>
      </c>
      <c r="I37" s="16">
        <f t="shared" si="2"/>
        <v>0</v>
      </c>
      <c r="J37" s="399"/>
      <c r="K37" s="400"/>
      <c r="L37" s="418"/>
      <c r="M37" s="402"/>
      <c r="N37" s="402"/>
      <c r="O37" s="218"/>
      <c r="P37" s="39">
        <f t="shared" si="3"/>
        <v>0</v>
      </c>
      <c r="Q37" s="16">
        <f t="shared" si="4"/>
        <v>0</v>
      </c>
    </row>
    <row r="38" spans="1:17" s="8" customFormat="1" ht="35" customHeight="1" x14ac:dyDescent="0.25">
      <c r="A38" s="26" t="s">
        <v>41</v>
      </c>
      <c r="B38" s="22" t="s">
        <v>250</v>
      </c>
      <c r="C38" s="13">
        <v>500</v>
      </c>
      <c r="D38" s="21" t="s">
        <v>80</v>
      </c>
      <c r="E38" s="403"/>
      <c r="F38" s="206"/>
      <c r="G38" s="15">
        <f t="shared" si="0"/>
        <v>0</v>
      </c>
      <c r="H38" s="15">
        <f t="shared" si="1"/>
        <v>0</v>
      </c>
      <c r="I38" s="16">
        <f t="shared" si="2"/>
        <v>0</v>
      </c>
      <c r="J38" s="399"/>
      <c r="K38" s="400"/>
      <c r="L38" s="418"/>
      <c r="M38" s="402"/>
      <c r="N38" s="402"/>
      <c r="O38" s="218"/>
      <c r="P38" s="39">
        <f t="shared" si="3"/>
        <v>0</v>
      </c>
      <c r="Q38" s="16">
        <f t="shared" si="4"/>
        <v>0</v>
      </c>
    </row>
    <row r="39" spans="1:17" s="8" customFormat="1" ht="25" customHeight="1" x14ac:dyDescent="0.25">
      <c r="A39" s="26" t="s">
        <v>42</v>
      </c>
      <c r="B39" s="22" t="s">
        <v>251</v>
      </c>
      <c r="C39" s="13">
        <v>400</v>
      </c>
      <c r="D39" s="21" t="s">
        <v>80</v>
      </c>
      <c r="E39" s="403"/>
      <c r="F39" s="206"/>
      <c r="G39" s="15">
        <f t="shared" si="0"/>
        <v>0</v>
      </c>
      <c r="H39" s="15">
        <f t="shared" si="1"/>
        <v>0</v>
      </c>
      <c r="I39" s="16">
        <f t="shared" si="2"/>
        <v>0</v>
      </c>
      <c r="J39" s="399"/>
      <c r="K39" s="400"/>
      <c r="L39" s="418"/>
      <c r="M39" s="402"/>
      <c r="N39" s="402"/>
      <c r="O39" s="218"/>
      <c r="P39" s="39">
        <f t="shared" si="3"/>
        <v>0</v>
      </c>
      <c r="Q39" s="16">
        <f t="shared" si="4"/>
        <v>0</v>
      </c>
    </row>
    <row r="40" spans="1:17" s="8" customFormat="1" ht="35" customHeight="1" x14ac:dyDescent="0.25">
      <c r="A40" s="26" t="s">
        <v>43</v>
      </c>
      <c r="B40" s="20" t="s">
        <v>252</v>
      </c>
      <c r="C40" s="19">
        <v>250</v>
      </c>
      <c r="D40" s="21" t="s">
        <v>80</v>
      </c>
      <c r="E40" s="403"/>
      <c r="F40" s="206"/>
      <c r="G40" s="15">
        <f t="shared" si="0"/>
        <v>0</v>
      </c>
      <c r="H40" s="15">
        <f t="shared" si="1"/>
        <v>0</v>
      </c>
      <c r="I40" s="16">
        <f t="shared" si="2"/>
        <v>0</v>
      </c>
      <c r="J40" s="399"/>
      <c r="K40" s="400"/>
      <c r="L40" s="418"/>
      <c r="M40" s="402"/>
      <c r="N40" s="402"/>
      <c r="O40" s="218"/>
      <c r="P40" s="39">
        <f t="shared" si="3"/>
        <v>0</v>
      </c>
      <c r="Q40" s="16">
        <f t="shared" si="4"/>
        <v>0</v>
      </c>
    </row>
    <row r="41" spans="1:17" s="8" customFormat="1" ht="35" customHeight="1" thickBot="1" x14ac:dyDescent="0.3">
      <c r="A41" s="414" t="s">
        <v>44</v>
      </c>
      <c r="B41" s="394" t="s">
        <v>253</v>
      </c>
      <c r="C41" s="415">
        <v>200</v>
      </c>
      <c r="D41" s="416" t="s">
        <v>80</v>
      </c>
      <c r="E41" s="347"/>
      <c r="F41" s="206"/>
      <c r="G41" s="15">
        <f t="shared" si="0"/>
        <v>0</v>
      </c>
      <c r="H41" s="15">
        <f t="shared" si="1"/>
        <v>0</v>
      </c>
      <c r="I41" s="16">
        <f t="shared" si="2"/>
        <v>0</v>
      </c>
      <c r="J41" s="339"/>
      <c r="K41" s="340"/>
      <c r="L41" s="419"/>
      <c r="M41" s="341"/>
      <c r="N41" s="341"/>
      <c r="O41" s="218"/>
      <c r="P41" s="39">
        <f t="shared" si="3"/>
        <v>0</v>
      </c>
      <c r="Q41" s="16">
        <f t="shared" si="4"/>
        <v>0</v>
      </c>
    </row>
    <row r="42" spans="1:17" ht="25" customHeight="1" thickBot="1" x14ac:dyDescent="0.3">
      <c r="A42" s="827" t="s">
        <v>52</v>
      </c>
      <c r="B42" s="828"/>
      <c r="C42" s="828"/>
      <c r="D42" s="829"/>
      <c r="E42" s="173">
        <f>SUM(E12:E41)</f>
        <v>0</v>
      </c>
      <c r="F42" s="164"/>
      <c r="G42" s="358"/>
      <c r="H42" s="358"/>
      <c r="I42" s="174">
        <f>SUM(I12:I41)</f>
        <v>0</v>
      </c>
      <c r="J42" s="359"/>
      <c r="K42" s="358"/>
      <c r="L42" s="360"/>
      <c r="M42" s="358"/>
      <c r="N42" s="338"/>
      <c r="O42" s="368"/>
      <c r="P42" s="361"/>
      <c r="Q42" s="174">
        <f>SUM(Q12:Q41)</f>
        <v>0</v>
      </c>
    </row>
  </sheetData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42:D42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4.1.11./7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6677D-8B5D-4EFA-BAF3-47213B24E68F}">
  <sheetPr>
    <tabColor rgb="FF92D050"/>
  </sheetPr>
  <dimension ref="A1:Q17"/>
  <sheetViews>
    <sheetView workbookViewId="0">
      <selection activeCell="I35" sqref="I35"/>
    </sheetView>
  </sheetViews>
  <sheetFormatPr defaultColWidth="9" defaultRowHeight="9.5" x14ac:dyDescent="0.25"/>
  <cols>
    <col min="1" max="1" width="3.81640625" style="2" customWidth="1"/>
    <col min="2" max="2" width="18.6328125" style="8" customWidth="1"/>
    <col min="3" max="3" width="6.54296875" style="25" customWidth="1"/>
    <col min="4" max="4" width="4.54296875" style="2" customWidth="1"/>
    <col min="5" max="5" width="10.6328125" style="8" customWidth="1"/>
    <col min="6" max="6" width="6.6328125" style="41" customWidth="1"/>
    <col min="7" max="7" width="6.6328125" style="8" customWidth="1"/>
    <col min="8" max="9" width="10.6328125" style="7" customWidth="1"/>
    <col min="10" max="11" width="4.1796875" style="8" customWidth="1"/>
    <col min="12" max="12" width="15.6328125" style="8" customWidth="1"/>
    <col min="13" max="13" width="7.6328125" style="8" customWidth="1"/>
    <col min="14" max="15" width="10.6328125" style="8" customWidth="1"/>
    <col min="16" max="16" width="6.6328125" style="8" customWidth="1"/>
    <col min="17" max="17" width="10.6328125" style="8" customWidth="1"/>
    <col min="18" max="16384" width="9" style="7"/>
  </cols>
  <sheetData>
    <row r="1" spans="1:17" s="8" customFormat="1" ht="10" customHeight="1" x14ac:dyDescent="0.25">
      <c r="A1" s="2"/>
      <c r="B1" s="3"/>
      <c r="C1" s="4"/>
      <c r="D1" s="5"/>
      <c r="E1" s="6"/>
      <c r="F1" s="40"/>
      <c r="G1" s="6"/>
      <c r="H1" s="6"/>
      <c r="I1" s="7"/>
      <c r="J1" s="6"/>
      <c r="K1" s="6"/>
      <c r="L1" s="3"/>
      <c r="M1" s="6"/>
      <c r="N1" s="6"/>
      <c r="O1" s="6"/>
      <c r="P1" s="6"/>
      <c r="Q1" s="6"/>
    </row>
    <row r="2" spans="1:17" s="8" customFormat="1" ht="14.25" customHeight="1" x14ac:dyDescent="0.25">
      <c r="A2" s="859" t="s">
        <v>660</v>
      </c>
      <c r="B2" s="859"/>
      <c r="C2" s="859"/>
      <c r="D2" s="859"/>
      <c r="E2" s="860">
        <f>'4.1.10. PONUDBA'!B2</f>
        <v>0</v>
      </c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</row>
    <row r="3" spans="1:17" s="8" customFormat="1" ht="10" customHeight="1" x14ac:dyDescent="0.25">
      <c r="A3" s="2"/>
      <c r="B3" s="3"/>
      <c r="C3" s="4"/>
      <c r="D3" s="5"/>
      <c r="E3" s="6"/>
      <c r="F3" s="40"/>
      <c r="G3" s="6"/>
      <c r="H3" s="6"/>
      <c r="I3" s="7"/>
      <c r="J3" s="6"/>
      <c r="K3" s="6"/>
      <c r="L3" s="3"/>
      <c r="M3" s="6"/>
      <c r="N3" s="6"/>
      <c r="O3" s="6"/>
      <c r="P3" s="6"/>
      <c r="Q3" s="6"/>
    </row>
    <row r="4" spans="1:17" s="2" customFormat="1" ht="19.5" customHeight="1" x14ac:dyDescent="0.25">
      <c r="A4" s="861" t="s">
        <v>672</v>
      </c>
      <c r="B4" s="861"/>
      <c r="C4" s="861"/>
      <c r="D4" s="861"/>
      <c r="E4" s="860" t="str">
        <f>'4.1.10. PONUDBA'!D69</f>
        <v>01.05.2021 (oziroma po zaključku naročila) – 31.12.2022</v>
      </c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</row>
    <row r="5" spans="1:17" s="2" customFormat="1" ht="19.5" customHeight="1" x14ac:dyDescent="0.25">
      <c r="A5" s="902" t="s">
        <v>713</v>
      </c>
      <c r="B5" s="902"/>
      <c r="C5" s="902"/>
      <c r="D5" s="902"/>
      <c r="E5" s="903" t="s">
        <v>739</v>
      </c>
      <c r="F5" s="903"/>
      <c r="G5" s="903"/>
      <c r="H5" s="903"/>
      <c r="I5" s="903"/>
      <c r="J5" s="903"/>
      <c r="K5" s="903"/>
      <c r="L5" s="903"/>
      <c r="M5" s="903"/>
      <c r="N5" s="903"/>
      <c r="O5" s="903"/>
      <c r="P5" s="903"/>
      <c r="Q5" s="903"/>
    </row>
    <row r="6" spans="1:17" s="2" customFormat="1" ht="19.5" customHeight="1" x14ac:dyDescent="0.25">
      <c r="A6" s="863" t="s">
        <v>638</v>
      </c>
      <c r="B6" s="863"/>
      <c r="C6" s="863"/>
      <c r="D6" s="863"/>
      <c r="E6" s="865" t="s">
        <v>695</v>
      </c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</row>
    <row r="7" spans="1:17" s="8" customFormat="1" ht="20.25" customHeight="1" thickBot="1" x14ac:dyDescent="0.3">
      <c r="A7" s="9"/>
      <c r="C7" s="10"/>
      <c r="D7" s="2"/>
      <c r="F7" s="41"/>
    </row>
    <row r="8" spans="1:17" s="8" customFormat="1" ht="20" customHeight="1" thickBot="1" x14ac:dyDescent="0.3">
      <c r="A8" s="850" t="s">
        <v>611</v>
      </c>
      <c r="B8" s="851"/>
      <c r="C8" s="851"/>
      <c r="D8" s="852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56" customFormat="1" ht="22" customHeight="1" x14ac:dyDescent="0.25">
      <c r="A9" s="840" t="s">
        <v>0</v>
      </c>
      <c r="B9" s="842" t="s">
        <v>1</v>
      </c>
      <c r="C9" s="844" t="s">
        <v>2</v>
      </c>
      <c r="D9" s="832" t="s">
        <v>3</v>
      </c>
      <c r="E9" s="834" t="s">
        <v>639</v>
      </c>
      <c r="F9" s="836" t="s">
        <v>7</v>
      </c>
      <c r="G9" s="830" t="s">
        <v>8</v>
      </c>
      <c r="H9" s="830" t="s">
        <v>9</v>
      </c>
      <c r="I9" s="838" t="s">
        <v>10</v>
      </c>
      <c r="J9" s="834" t="s">
        <v>4</v>
      </c>
      <c r="K9" s="830"/>
      <c r="L9" s="846" t="s">
        <v>646</v>
      </c>
      <c r="M9" s="848" t="s">
        <v>6</v>
      </c>
      <c r="N9" s="830" t="s">
        <v>5</v>
      </c>
      <c r="O9" s="830" t="s">
        <v>641</v>
      </c>
      <c r="P9" s="830" t="s">
        <v>8</v>
      </c>
      <c r="Q9" s="838" t="s">
        <v>640</v>
      </c>
    </row>
    <row r="10" spans="1:17" s="456" customFormat="1" ht="22" customHeight="1" thickBot="1" x14ac:dyDescent="0.3">
      <c r="A10" s="841"/>
      <c r="B10" s="843"/>
      <c r="C10" s="845"/>
      <c r="D10" s="833"/>
      <c r="E10" s="835"/>
      <c r="F10" s="837"/>
      <c r="G10" s="831"/>
      <c r="H10" s="831"/>
      <c r="I10" s="839"/>
      <c r="J10" s="36" t="s">
        <v>11</v>
      </c>
      <c r="K10" s="37" t="s">
        <v>12</v>
      </c>
      <c r="L10" s="847"/>
      <c r="M10" s="849"/>
      <c r="N10" s="831"/>
      <c r="O10" s="831"/>
      <c r="P10" s="831"/>
      <c r="Q10" s="839"/>
    </row>
    <row r="11" spans="1:17" s="456" customFormat="1" ht="15" customHeight="1" thickBot="1" x14ac:dyDescent="0.3">
      <c r="A11" s="152">
        <v>1</v>
      </c>
      <c r="B11" s="153">
        <v>2</v>
      </c>
      <c r="C11" s="154">
        <v>3</v>
      </c>
      <c r="D11" s="155">
        <v>4</v>
      </c>
      <c r="E11" s="34">
        <v>5</v>
      </c>
      <c r="F11" s="32">
        <v>6</v>
      </c>
      <c r="G11" s="42">
        <v>7</v>
      </c>
      <c r="H11" s="32">
        <v>8</v>
      </c>
      <c r="I11" s="33">
        <v>9</v>
      </c>
      <c r="J11" s="866">
        <v>10</v>
      </c>
      <c r="K11" s="867"/>
      <c r="L11" s="35">
        <v>11</v>
      </c>
      <c r="M11" s="156">
        <v>12</v>
      </c>
      <c r="N11" s="42">
        <v>13</v>
      </c>
      <c r="O11" s="32">
        <v>14</v>
      </c>
      <c r="P11" s="42">
        <v>15</v>
      </c>
      <c r="Q11" s="343">
        <v>16</v>
      </c>
    </row>
    <row r="12" spans="1:17" s="8" customFormat="1" ht="35" customHeight="1" x14ac:dyDescent="0.25">
      <c r="A12" s="26" t="s">
        <v>13</v>
      </c>
      <c r="B12" s="22" t="s">
        <v>733</v>
      </c>
      <c r="C12" s="336">
        <v>80</v>
      </c>
      <c r="D12" s="336" t="s">
        <v>80</v>
      </c>
      <c r="E12" s="203"/>
      <c r="F12" s="204"/>
      <c r="G12" s="30">
        <f>E12*F12</f>
        <v>0</v>
      </c>
      <c r="H12" s="30">
        <f>E12+G12</f>
        <v>0</v>
      </c>
      <c r="I12" s="31">
        <f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26" t="s">
        <v>14</v>
      </c>
      <c r="B13" s="22" t="s">
        <v>734</v>
      </c>
      <c r="C13" s="336">
        <v>80</v>
      </c>
      <c r="D13" s="336" t="s">
        <v>80</v>
      </c>
      <c r="E13" s="205"/>
      <c r="F13" s="206"/>
      <c r="G13" s="15">
        <f>E13*F13</f>
        <v>0</v>
      </c>
      <c r="H13" s="15">
        <f>E13+G13</f>
        <v>0</v>
      </c>
      <c r="I13" s="16">
        <f>$C13*H13</f>
        <v>0</v>
      </c>
      <c r="J13" s="214"/>
      <c r="K13" s="215"/>
      <c r="L13" s="370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5" customHeight="1" x14ac:dyDescent="0.25">
      <c r="A14" s="26" t="s">
        <v>15</v>
      </c>
      <c r="B14" s="22" t="s">
        <v>735</v>
      </c>
      <c r="C14" s="336">
        <v>80</v>
      </c>
      <c r="D14" s="336" t="s">
        <v>736</v>
      </c>
      <c r="E14" s="205"/>
      <c r="F14" s="206"/>
      <c r="G14" s="15">
        <f t="shared" ref="G14:G16" si="0">E14*F14</f>
        <v>0</v>
      </c>
      <c r="H14" s="15">
        <f t="shared" ref="H14:H16" si="1">E14+G14</f>
        <v>0</v>
      </c>
      <c r="I14" s="16">
        <f t="shared" ref="I14:I16" si="2">$C14*H14</f>
        <v>0</v>
      </c>
      <c r="J14" s="214"/>
      <c r="K14" s="215"/>
      <c r="L14" s="370"/>
      <c r="M14" s="217"/>
      <c r="N14" s="217"/>
      <c r="O14" s="218"/>
      <c r="P14" s="39">
        <f t="shared" ref="P14:P16" si="3">O14*$F14</f>
        <v>0</v>
      </c>
      <c r="Q14" s="16">
        <f t="shared" ref="Q14:Q16" si="4">O14+P14</f>
        <v>0</v>
      </c>
    </row>
    <row r="15" spans="1:17" s="8" customFormat="1" ht="25" customHeight="1" x14ac:dyDescent="0.25">
      <c r="A15" s="26" t="s">
        <v>16</v>
      </c>
      <c r="B15" s="22" t="s">
        <v>737</v>
      </c>
      <c r="C15" s="336">
        <v>40</v>
      </c>
      <c r="D15" s="336" t="s">
        <v>80</v>
      </c>
      <c r="E15" s="205"/>
      <c r="F15" s="206"/>
      <c r="G15" s="15">
        <f t="shared" si="0"/>
        <v>0</v>
      </c>
      <c r="H15" s="15">
        <f t="shared" si="1"/>
        <v>0</v>
      </c>
      <c r="I15" s="16">
        <f t="shared" si="2"/>
        <v>0</v>
      </c>
      <c r="J15" s="214"/>
      <c r="K15" s="215"/>
      <c r="L15" s="370"/>
      <c r="M15" s="217"/>
      <c r="N15" s="217"/>
      <c r="O15" s="218"/>
      <c r="P15" s="39">
        <f t="shared" si="3"/>
        <v>0</v>
      </c>
      <c r="Q15" s="16">
        <f t="shared" si="4"/>
        <v>0</v>
      </c>
    </row>
    <row r="16" spans="1:17" s="8" customFormat="1" ht="25" customHeight="1" thickBot="1" x14ac:dyDescent="0.3">
      <c r="A16" s="26" t="s">
        <v>17</v>
      </c>
      <c r="B16" s="22" t="s">
        <v>738</v>
      </c>
      <c r="C16" s="336">
        <v>40</v>
      </c>
      <c r="D16" s="336" t="s">
        <v>80</v>
      </c>
      <c r="E16" s="205"/>
      <c r="F16" s="206"/>
      <c r="G16" s="15">
        <f t="shared" si="0"/>
        <v>0</v>
      </c>
      <c r="H16" s="15">
        <f t="shared" si="1"/>
        <v>0</v>
      </c>
      <c r="I16" s="16">
        <f t="shared" si="2"/>
        <v>0</v>
      </c>
      <c r="J16" s="214"/>
      <c r="K16" s="215"/>
      <c r="L16" s="370"/>
      <c r="M16" s="217"/>
      <c r="N16" s="217"/>
      <c r="O16" s="218"/>
      <c r="P16" s="39">
        <f t="shared" si="3"/>
        <v>0</v>
      </c>
      <c r="Q16" s="16">
        <f t="shared" si="4"/>
        <v>0</v>
      </c>
    </row>
    <row r="17" spans="1:17" ht="25" customHeight="1" thickBot="1" x14ac:dyDescent="0.3">
      <c r="A17" s="827" t="s">
        <v>606</v>
      </c>
      <c r="B17" s="828"/>
      <c r="C17" s="828"/>
      <c r="D17" s="829"/>
      <c r="E17" s="173">
        <f>SUM(E12:E16)</f>
        <v>0</v>
      </c>
      <c r="F17" s="164"/>
      <c r="G17" s="358"/>
      <c r="H17" s="358"/>
      <c r="I17" s="174">
        <f>SUM(I12:I16)</f>
        <v>0</v>
      </c>
      <c r="J17" s="359"/>
      <c r="K17" s="358"/>
      <c r="L17" s="360"/>
      <c r="M17" s="358"/>
      <c r="N17" s="338"/>
      <c r="O17" s="368"/>
      <c r="P17" s="361"/>
      <c r="Q17" s="174">
        <f>SUM(Q12:Q16)</f>
        <v>0</v>
      </c>
    </row>
  </sheetData>
  <mergeCells count="29">
    <mergeCell ref="A2:D2"/>
    <mergeCell ref="E2:Q2"/>
    <mergeCell ref="A4:D4"/>
    <mergeCell ref="E4:Q4"/>
    <mergeCell ref="A5:D5"/>
    <mergeCell ref="E5:Q5"/>
    <mergeCell ref="A6:D6"/>
    <mergeCell ref="E6:Q6"/>
    <mergeCell ref="A8:D8"/>
    <mergeCell ref="E8:I8"/>
    <mergeCell ref="J8:Q8"/>
    <mergeCell ref="Q9:Q10"/>
    <mergeCell ref="J11:K11"/>
    <mergeCell ref="F9:F10"/>
    <mergeCell ref="G9:G10"/>
    <mergeCell ref="H9:H10"/>
    <mergeCell ref="I9:I10"/>
    <mergeCell ref="J9:K9"/>
    <mergeCell ref="L9:L10"/>
    <mergeCell ref="A17:D17"/>
    <mergeCell ref="M9:M10"/>
    <mergeCell ref="N9:N10"/>
    <mergeCell ref="O9:O10"/>
    <mergeCell ref="P9:P10"/>
    <mergeCell ref="A9:A10"/>
    <mergeCell ref="B9:B10"/>
    <mergeCell ref="C9:C10"/>
    <mergeCell ref="D9:D10"/>
    <mergeCell ref="E9:E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4.1.11./8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713C8-6A5F-4746-9CE1-7A0B423DE3FF}">
  <sheetPr>
    <tabColor rgb="FF92D050"/>
  </sheetPr>
  <dimension ref="A1:Q16"/>
  <sheetViews>
    <sheetView workbookViewId="0">
      <selection activeCell="I35" sqref="I35"/>
    </sheetView>
  </sheetViews>
  <sheetFormatPr defaultColWidth="9" defaultRowHeight="9.5" x14ac:dyDescent="0.25"/>
  <cols>
    <col min="1" max="1" width="3.81640625" style="2" customWidth="1"/>
    <col min="2" max="2" width="18.6328125" style="8" customWidth="1"/>
    <col min="3" max="3" width="6.54296875" style="25" customWidth="1"/>
    <col min="4" max="4" width="4.54296875" style="2" customWidth="1"/>
    <col min="5" max="5" width="10.6328125" style="8" customWidth="1"/>
    <col min="6" max="6" width="6.6328125" style="41" customWidth="1"/>
    <col min="7" max="7" width="6.6328125" style="8" customWidth="1"/>
    <col min="8" max="9" width="10.6328125" style="7" customWidth="1"/>
    <col min="10" max="11" width="4.1796875" style="8" customWidth="1"/>
    <col min="12" max="12" width="15.6328125" style="8" customWidth="1"/>
    <col min="13" max="13" width="7.6328125" style="8" customWidth="1"/>
    <col min="14" max="15" width="10.6328125" style="8" customWidth="1"/>
    <col min="16" max="16" width="6.6328125" style="8" customWidth="1"/>
    <col min="17" max="17" width="10.6328125" style="8" customWidth="1"/>
    <col min="18" max="16384" width="9" style="7"/>
  </cols>
  <sheetData>
    <row r="1" spans="1:17" s="8" customFormat="1" ht="10" customHeight="1" x14ac:dyDescent="0.25">
      <c r="A1" s="2"/>
      <c r="B1" s="3"/>
      <c r="C1" s="4"/>
      <c r="D1" s="5"/>
      <c r="E1" s="6"/>
      <c r="F1" s="40"/>
      <c r="G1" s="6"/>
      <c r="H1" s="6"/>
      <c r="I1" s="7"/>
      <c r="J1" s="6"/>
      <c r="K1" s="6"/>
      <c r="L1" s="3"/>
      <c r="M1" s="6"/>
      <c r="N1" s="6"/>
      <c r="O1" s="6"/>
      <c r="P1" s="6"/>
      <c r="Q1" s="6"/>
    </row>
    <row r="2" spans="1:17" s="8" customFormat="1" ht="14.25" customHeight="1" x14ac:dyDescent="0.25">
      <c r="A2" s="859" t="s">
        <v>660</v>
      </c>
      <c r="B2" s="859"/>
      <c r="C2" s="859"/>
      <c r="D2" s="859"/>
      <c r="E2" s="860">
        <f>'4.1.10. PONUDBA'!B2</f>
        <v>0</v>
      </c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</row>
    <row r="3" spans="1:17" s="8" customFormat="1" ht="10" customHeight="1" x14ac:dyDescent="0.25">
      <c r="A3" s="2"/>
      <c r="B3" s="3"/>
      <c r="C3" s="4"/>
      <c r="D3" s="5"/>
      <c r="E3" s="6"/>
      <c r="F3" s="40"/>
      <c r="G3" s="6"/>
      <c r="H3" s="6"/>
      <c r="I3" s="7"/>
      <c r="J3" s="6"/>
      <c r="K3" s="6"/>
      <c r="L3" s="3"/>
      <c r="M3" s="6"/>
      <c r="N3" s="6"/>
      <c r="O3" s="6"/>
      <c r="P3" s="6"/>
      <c r="Q3" s="6"/>
    </row>
    <row r="4" spans="1:17" s="2" customFormat="1" ht="19.5" customHeight="1" x14ac:dyDescent="0.25">
      <c r="A4" s="861" t="s">
        <v>672</v>
      </c>
      <c r="B4" s="861"/>
      <c r="C4" s="861"/>
      <c r="D4" s="861"/>
      <c r="E4" s="860" t="str">
        <f>'4.1.10. PONUDBA'!D69</f>
        <v>01.05.2021 (oziroma po zaključku naročila) – 31.12.2022</v>
      </c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</row>
    <row r="5" spans="1:17" s="2" customFormat="1" ht="19.5" customHeight="1" x14ac:dyDescent="0.25">
      <c r="A5" s="902" t="s">
        <v>732</v>
      </c>
      <c r="B5" s="902"/>
      <c r="C5" s="902"/>
      <c r="D5" s="902"/>
      <c r="E5" s="903" t="s">
        <v>714</v>
      </c>
      <c r="F5" s="903"/>
      <c r="G5" s="903"/>
      <c r="H5" s="903"/>
      <c r="I5" s="903"/>
      <c r="J5" s="903"/>
      <c r="K5" s="903"/>
      <c r="L5" s="903"/>
      <c r="M5" s="903"/>
      <c r="N5" s="903"/>
      <c r="O5" s="903"/>
      <c r="P5" s="903"/>
      <c r="Q5" s="903"/>
    </row>
    <row r="6" spans="1:17" s="2" customFormat="1" ht="19.5" customHeight="1" x14ac:dyDescent="0.25">
      <c r="A6" s="863" t="s">
        <v>638</v>
      </c>
      <c r="B6" s="863"/>
      <c r="C6" s="863"/>
      <c r="D6" s="863"/>
      <c r="E6" s="865" t="s">
        <v>695</v>
      </c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</row>
    <row r="7" spans="1:17" s="8" customFormat="1" ht="20.25" customHeight="1" thickBot="1" x14ac:dyDescent="0.3">
      <c r="A7" s="9"/>
      <c r="C7" s="10"/>
      <c r="D7" s="2"/>
      <c r="F7" s="41"/>
    </row>
    <row r="8" spans="1:17" s="8" customFormat="1" ht="20" customHeight="1" thickBot="1" x14ac:dyDescent="0.3">
      <c r="A8" s="850" t="s">
        <v>611</v>
      </c>
      <c r="B8" s="851"/>
      <c r="C8" s="851"/>
      <c r="D8" s="852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56" customFormat="1" ht="22" customHeight="1" x14ac:dyDescent="0.25">
      <c r="A9" s="840" t="s">
        <v>0</v>
      </c>
      <c r="B9" s="842" t="s">
        <v>1</v>
      </c>
      <c r="C9" s="844" t="s">
        <v>2</v>
      </c>
      <c r="D9" s="832" t="s">
        <v>3</v>
      </c>
      <c r="E9" s="834" t="s">
        <v>639</v>
      </c>
      <c r="F9" s="836" t="s">
        <v>7</v>
      </c>
      <c r="G9" s="830" t="s">
        <v>8</v>
      </c>
      <c r="H9" s="830" t="s">
        <v>9</v>
      </c>
      <c r="I9" s="838" t="s">
        <v>10</v>
      </c>
      <c r="J9" s="834" t="s">
        <v>4</v>
      </c>
      <c r="K9" s="830"/>
      <c r="L9" s="846" t="s">
        <v>646</v>
      </c>
      <c r="M9" s="848" t="s">
        <v>6</v>
      </c>
      <c r="N9" s="830" t="s">
        <v>5</v>
      </c>
      <c r="O9" s="830" t="s">
        <v>641</v>
      </c>
      <c r="P9" s="830" t="s">
        <v>8</v>
      </c>
      <c r="Q9" s="838" t="s">
        <v>640</v>
      </c>
    </row>
    <row r="10" spans="1:17" s="456" customFormat="1" ht="22" customHeight="1" thickBot="1" x14ac:dyDescent="0.3">
      <c r="A10" s="841"/>
      <c r="B10" s="843"/>
      <c r="C10" s="845"/>
      <c r="D10" s="833"/>
      <c r="E10" s="835"/>
      <c r="F10" s="837"/>
      <c r="G10" s="831"/>
      <c r="H10" s="831"/>
      <c r="I10" s="839"/>
      <c r="J10" s="36" t="s">
        <v>11</v>
      </c>
      <c r="K10" s="37" t="s">
        <v>12</v>
      </c>
      <c r="L10" s="847"/>
      <c r="M10" s="849"/>
      <c r="N10" s="831"/>
      <c r="O10" s="831"/>
      <c r="P10" s="831"/>
      <c r="Q10" s="839"/>
    </row>
    <row r="11" spans="1:17" s="456" customFormat="1" ht="15" customHeight="1" thickBot="1" x14ac:dyDescent="0.3">
      <c r="A11" s="152">
        <v>1</v>
      </c>
      <c r="B11" s="153">
        <v>2</v>
      </c>
      <c r="C11" s="154">
        <v>3</v>
      </c>
      <c r="D11" s="155">
        <v>4</v>
      </c>
      <c r="E11" s="34">
        <v>5</v>
      </c>
      <c r="F11" s="32">
        <v>6</v>
      </c>
      <c r="G11" s="42">
        <v>7</v>
      </c>
      <c r="H11" s="32">
        <v>8</v>
      </c>
      <c r="I11" s="33">
        <v>9</v>
      </c>
      <c r="J11" s="866">
        <v>10</v>
      </c>
      <c r="K11" s="867"/>
      <c r="L11" s="35">
        <v>11</v>
      </c>
      <c r="M11" s="156">
        <v>12</v>
      </c>
      <c r="N11" s="42">
        <v>13</v>
      </c>
      <c r="O11" s="32">
        <v>14</v>
      </c>
      <c r="P11" s="42">
        <v>15</v>
      </c>
      <c r="Q11" s="343">
        <v>16</v>
      </c>
    </row>
    <row r="12" spans="1:17" s="8" customFormat="1" ht="25" customHeight="1" x14ac:dyDescent="0.25">
      <c r="A12" s="26" t="s">
        <v>13</v>
      </c>
      <c r="B12" s="392" t="s">
        <v>715</v>
      </c>
      <c r="C12" s="28">
        <v>3000</v>
      </c>
      <c r="D12" s="342" t="s">
        <v>562</v>
      </c>
      <c r="E12" s="203"/>
      <c r="F12" s="204"/>
      <c r="G12" s="30">
        <f>E12*F12</f>
        <v>0</v>
      </c>
      <c r="H12" s="30">
        <f>E12+G12</f>
        <v>0</v>
      </c>
      <c r="I12" s="31">
        <f>$C12*H12</f>
        <v>0</v>
      </c>
      <c r="J12" s="209"/>
      <c r="K12" s="210"/>
      <c r="L12" s="211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26" t="s">
        <v>14</v>
      </c>
      <c r="B13" s="392" t="s">
        <v>716</v>
      </c>
      <c r="C13" s="28">
        <v>4000</v>
      </c>
      <c r="D13" s="342" t="s">
        <v>562</v>
      </c>
      <c r="E13" s="205"/>
      <c r="F13" s="206"/>
      <c r="G13" s="15">
        <f>E13*F13</f>
        <v>0</v>
      </c>
      <c r="H13" s="15">
        <f>E13+G13</f>
        <v>0</v>
      </c>
      <c r="I13" s="16">
        <f>$C13*H13</f>
        <v>0</v>
      </c>
      <c r="J13" s="214"/>
      <c r="K13" s="215"/>
      <c r="L13" s="216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5" customHeight="1" x14ac:dyDescent="0.25">
      <c r="A14" s="26" t="s">
        <v>15</v>
      </c>
      <c r="B14" s="392" t="s">
        <v>717</v>
      </c>
      <c r="C14" s="13">
        <v>2000</v>
      </c>
      <c r="D14" s="17" t="s">
        <v>562</v>
      </c>
      <c r="E14" s="205"/>
      <c r="F14" s="206"/>
      <c r="G14" s="15">
        <f t="shared" ref="G14:G15" si="0">E14*F14</f>
        <v>0</v>
      </c>
      <c r="H14" s="15">
        <f t="shared" ref="H14:H15" si="1">E14+G14</f>
        <v>0</v>
      </c>
      <c r="I14" s="16">
        <f t="shared" ref="I14:I15" si="2">$C14*H14</f>
        <v>0</v>
      </c>
      <c r="J14" s="214"/>
      <c r="K14" s="215"/>
      <c r="L14" s="216"/>
      <c r="M14" s="217"/>
      <c r="N14" s="217"/>
      <c r="O14" s="218"/>
      <c r="P14" s="39">
        <f t="shared" ref="P14:P15" si="3">O14*$F14</f>
        <v>0</v>
      </c>
      <c r="Q14" s="16">
        <f t="shared" ref="Q14:Q15" si="4">O14+P14</f>
        <v>0</v>
      </c>
    </row>
    <row r="15" spans="1:17" s="8" customFormat="1" ht="25" customHeight="1" thickBot="1" x14ac:dyDescent="0.3">
      <c r="A15" s="26" t="s">
        <v>16</v>
      </c>
      <c r="B15" s="392" t="s">
        <v>718</v>
      </c>
      <c r="C15" s="28">
        <v>1200</v>
      </c>
      <c r="D15" s="342" t="s">
        <v>562</v>
      </c>
      <c r="E15" s="205"/>
      <c r="F15" s="206"/>
      <c r="G15" s="15">
        <f t="shared" si="0"/>
        <v>0</v>
      </c>
      <c r="H15" s="15">
        <f t="shared" si="1"/>
        <v>0</v>
      </c>
      <c r="I15" s="16">
        <f t="shared" si="2"/>
        <v>0</v>
      </c>
      <c r="J15" s="214"/>
      <c r="K15" s="215"/>
      <c r="L15" s="216"/>
      <c r="M15" s="217"/>
      <c r="N15" s="217"/>
      <c r="O15" s="218"/>
      <c r="P15" s="39">
        <f t="shared" si="3"/>
        <v>0</v>
      </c>
      <c r="Q15" s="16">
        <f t="shared" si="4"/>
        <v>0</v>
      </c>
    </row>
    <row r="16" spans="1:17" ht="25" customHeight="1" thickBot="1" x14ac:dyDescent="0.3">
      <c r="A16" s="827" t="s">
        <v>53</v>
      </c>
      <c r="B16" s="828"/>
      <c r="C16" s="828"/>
      <c r="D16" s="829"/>
      <c r="E16" s="173">
        <f>SUM(E12:E15)</f>
        <v>0</v>
      </c>
      <c r="F16" s="164"/>
      <c r="G16" s="358"/>
      <c r="H16" s="358"/>
      <c r="I16" s="174">
        <f>SUM(I12:I15)</f>
        <v>0</v>
      </c>
      <c r="J16" s="359"/>
      <c r="K16" s="358"/>
      <c r="L16" s="360"/>
      <c r="M16" s="358"/>
      <c r="N16" s="338"/>
      <c r="O16" s="368"/>
      <c r="P16" s="361"/>
      <c r="Q16" s="174">
        <f>SUM(Q12:Q15)</f>
        <v>0</v>
      </c>
    </row>
  </sheetData>
  <mergeCells count="29">
    <mergeCell ref="A2:D2"/>
    <mergeCell ref="E2:Q2"/>
    <mergeCell ref="A4:D4"/>
    <mergeCell ref="E4:Q4"/>
    <mergeCell ref="A5:D5"/>
    <mergeCell ref="E5:Q5"/>
    <mergeCell ref="A6:D6"/>
    <mergeCell ref="E6:Q6"/>
    <mergeCell ref="A8:D8"/>
    <mergeCell ref="E8:I8"/>
    <mergeCell ref="J8:Q8"/>
    <mergeCell ref="Q9:Q10"/>
    <mergeCell ref="J11:K11"/>
    <mergeCell ref="F9:F10"/>
    <mergeCell ref="G9:G10"/>
    <mergeCell ref="H9:H10"/>
    <mergeCell ref="I9:I10"/>
    <mergeCell ref="J9:K9"/>
    <mergeCell ref="L9:L10"/>
    <mergeCell ref="A16:D16"/>
    <mergeCell ref="M9:M10"/>
    <mergeCell ref="N9:N10"/>
    <mergeCell ref="O9:O10"/>
    <mergeCell ref="P9:P10"/>
    <mergeCell ref="A9:A10"/>
    <mergeCell ref="B9:B10"/>
    <mergeCell ref="C9:C10"/>
    <mergeCell ref="D9:D10"/>
    <mergeCell ref="E9:E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4.1.11./9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"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725</v>
      </c>
      <c r="B5" s="898"/>
      <c r="C5" s="898"/>
      <c r="D5" s="898"/>
      <c r="E5" s="900" t="s">
        <v>724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907" t="s">
        <v>0</v>
      </c>
      <c r="B9" s="886" t="s">
        <v>1</v>
      </c>
      <c r="C9" s="909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908"/>
      <c r="B10" s="887"/>
      <c r="C10" s="910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422">
        <v>1</v>
      </c>
      <c r="B11" s="95">
        <v>2</v>
      </c>
      <c r="C11" s="423">
        <v>3</v>
      </c>
      <c r="D11" s="97">
        <v>4</v>
      </c>
      <c r="E11" s="379">
        <v>5</v>
      </c>
      <c r="F11" s="98">
        <v>6</v>
      </c>
      <c r="G11" s="99">
        <v>7</v>
      </c>
      <c r="H11" s="98">
        <v>8</v>
      </c>
      <c r="I11" s="100">
        <v>9</v>
      </c>
      <c r="J11" s="878">
        <v>10</v>
      </c>
      <c r="K11" s="879"/>
      <c r="L11" s="101">
        <v>11</v>
      </c>
      <c r="M11" s="130">
        <v>12</v>
      </c>
      <c r="N11" s="99">
        <v>13</v>
      </c>
      <c r="O11" s="98">
        <v>14</v>
      </c>
      <c r="P11" s="99">
        <v>15</v>
      </c>
      <c r="Q11" s="381">
        <v>16</v>
      </c>
    </row>
    <row r="12" spans="1:17" s="59" customFormat="1" ht="25" customHeight="1" x14ac:dyDescent="0.25">
      <c r="A12" s="103" t="s">
        <v>13</v>
      </c>
      <c r="B12" s="133" t="s">
        <v>722</v>
      </c>
      <c r="C12" s="134">
        <v>250</v>
      </c>
      <c r="D12" s="143" t="s">
        <v>80</v>
      </c>
      <c r="E12" s="380"/>
      <c r="F12" s="372"/>
      <c r="G12" s="107">
        <f>E12*F12</f>
        <v>0</v>
      </c>
      <c r="H12" s="107">
        <f>E12+G12</f>
        <v>0</v>
      </c>
      <c r="I12" s="108">
        <f>$C12*H12</f>
        <v>0</v>
      </c>
      <c r="J12" s="374"/>
      <c r="K12" s="375"/>
      <c r="L12" s="376"/>
      <c r="M12" s="377"/>
      <c r="N12" s="377"/>
      <c r="O12" s="378"/>
      <c r="P12" s="144">
        <f>O12*$F12</f>
        <v>0</v>
      </c>
      <c r="Q12" s="108">
        <f>O12+P12</f>
        <v>0</v>
      </c>
    </row>
    <row r="13" spans="1:17" s="59" customFormat="1" ht="25" customHeight="1" x14ac:dyDescent="0.25">
      <c r="A13" s="75" t="s">
        <v>14</v>
      </c>
      <c r="B13" s="135" t="s">
        <v>723</v>
      </c>
      <c r="C13" s="76">
        <v>160</v>
      </c>
      <c r="D13" s="81" t="s">
        <v>80</v>
      </c>
      <c r="E13" s="185"/>
      <c r="F13" s="373"/>
      <c r="G13" s="78">
        <f>E13*F13</f>
        <v>0</v>
      </c>
      <c r="H13" s="78">
        <f>E13+G13</f>
        <v>0</v>
      </c>
      <c r="I13" s="79">
        <f>$C13*H13</f>
        <v>0</v>
      </c>
      <c r="J13" s="194"/>
      <c r="K13" s="195"/>
      <c r="L13" s="197"/>
      <c r="M13" s="198"/>
      <c r="N13" s="198"/>
      <c r="O13" s="196"/>
      <c r="P13" s="80">
        <f>O13*F13</f>
        <v>0</v>
      </c>
      <c r="Q13" s="79">
        <f>O13+P13</f>
        <v>0</v>
      </c>
    </row>
    <row r="14" spans="1:17" s="59" customFormat="1" ht="25" customHeight="1" x14ac:dyDescent="0.25">
      <c r="A14" s="75" t="s">
        <v>15</v>
      </c>
      <c r="B14" s="135" t="s">
        <v>719</v>
      </c>
      <c r="C14" s="76">
        <v>200</v>
      </c>
      <c r="D14" s="81" t="s">
        <v>80</v>
      </c>
      <c r="E14" s="185"/>
      <c r="F14" s="373"/>
      <c r="G14" s="78">
        <f t="shared" ref="G14:G35" si="0">E14*F14</f>
        <v>0</v>
      </c>
      <c r="H14" s="78">
        <f t="shared" ref="H14:H35" si="1">E14+G14</f>
        <v>0</v>
      </c>
      <c r="I14" s="79">
        <f t="shared" ref="I14:I35" si="2">$C14*H14</f>
        <v>0</v>
      </c>
      <c r="J14" s="194"/>
      <c r="K14" s="195"/>
      <c r="L14" s="197"/>
      <c r="M14" s="198"/>
      <c r="N14" s="198"/>
      <c r="O14" s="196"/>
      <c r="P14" s="80">
        <f t="shared" ref="P14:P35" si="3">O14*F14</f>
        <v>0</v>
      </c>
      <c r="Q14" s="79">
        <f t="shared" ref="Q14:Q35" si="4">O14+P14</f>
        <v>0</v>
      </c>
    </row>
    <row r="15" spans="1:17" s="59" customFormat="1" ht="25" customHeight="1" x14ac:dyDescent="0.25">
      <c r="A15" s="75" t="s">
        <v>16</v>
      </c>
      <c r="B15" s="124" t="s">
        <v>720</v>
      </c>
      <c r="C15" s="76">
        <v>200</v>
      </c>
      <c r="D15" s="81" t="s">
        <v>80</v>
      </c>
      <c r="E15" s="185"/>
      <c r="F15" s="373"/>
      <c r="G15" s="78">
        <f t="shared" si="0"/>
        <v>0</v>
      </c>
      <c r="H15" s="78">
        <f t="shared" si="1"/>
        <v>0</v>
      </c>
      <c r="I15" s="79">
        <f t="shared" si="2"/>
        <v>0</v>
      </c>
      <c r="J15" s="194"/>
      <c r="K15" s="195"/>
      <c r="L15" s="197"/>
      <c r="M15" s="198"/>
      <c r="N15" s="198"/>
      <c r="O15" s="196"/>
      <c r="P15" s="80">
        <f t="shared" si="3"/>
        <v>0</v>
      </c>
      <c r="Q15" s="79">
        <f t="shared" si="4"/>
        <v>0</v>
      </c>
    </row>
    <row r="16" spans="1:17" s="59" customFormat="1" ht="25" customHeight="1" x14ac:dyDescent="0.25">
      <c r="A16" s="75" t="s">
        <v>17</v>
      </c>
      <c r="B16" s="135" t="s">
        <v>271</v>
      </c>
      <c r="C16" s="76">
        <v>700</v>
      </c>
      <c r="D16" s="81" t="s">
        <v>80</v>
      </c>
      <c r="E16" s="185"/>
      <c r="F16" s="373"/>
      <c r="G16" s="78">
        <f t="shared" si="0"/>
        <v>0</v>
      </c>
      <c r="H16" s="78">
        <f t="shared" si="1"/>
        <v>0</v>
      </c>
      <c r="I16" s="79">
        <f t="shared" si="2"/>
        <v>0</v>
      </c>
      <c r="J16" s="194"/>
      <c r="K16" s="195"/>
      <c r="L16" s="197"/>
      <c r="M16" s="198"/>
      <c r="N16" s="198"/>
      <c r="O16" s="196"/>
      <c r="P16" s="80">
        <f t="shared" si="3"/>
        <v>0</v>
      </c>
      <c r="Q16" s="79">
        <f t="shared" si="4"/>
        <v>0</v>
      </c>
    </row>
    <row r="17" spans="1:17" s="59" customFormat="1" ht="25" customHeight="1" x14ac:dyDescent="0.25">
      <c r="A17" s="75" t="s">
        <v>18</v>
      </c>
      <c r="B17" s="135" t="s">
        <v>272</v>
      </c>
      <c r="C17" s="76">
        <v>120</v>
      </c>
      <c r="D17" s="81" t="s">
        <v>80</v>
      </c>
      <c r="E17" s="185"/>
      <c r="F17" s="373"/>
      <c r="G17" s="78">
        <f t="shared" si="0"/>
        <v>0</v>
      </c>
      <c r="H17" s="78">
        <f t="shared" si="1"/>
        <v>0</v>
      </c>
      <c r="I17" s="79">
        <f t="shared" si="2"/>
        <v>0</v>
      </c>
      <c r="J17" s="194"/>
      <c r="K17" s="195"/>
      <c r="L17" s="197"/>
      <c r="M17" s="198"/>
      <c r="N17" s="198"/>
      <c r="O17" s="196"/>
      <c r="P17" s="80">
        <f t="shared" si="3"/>
        <v>0</v>
      </c>
      <c r="Q17" s="79">
        <f t="shared" si="4"/>
        <v>0</v>
      </c>
    </row>
    <row r="18" spans="1:17" s="59" customFormat="1" ht="25" customHeight="1" x14ac:dyDescent="0.25">
      <c r="A18" s="75" t="s">
        <v>19</v>
      </c>
      <c r="B18" s="135" t="s">
        <v>254</v>
      </c>
      <c r="C18" s="76">
        <v>40</v>
      </c>
      <c r="D18" s="81" t="s">
        <v>80</v>
      </c>
      <c r="E18" s="185"/>
      <c r="F18" s="186"/>
      <c r="G18" s="78">
        <f t="shared" si="0"/>
        <v>0</v>
      </c>
      <c r="H18" s="78">
        <f t="shared" si="1"/>
        <v>0</v>
      </c>
      <c r="I18" s="79">
        <f t="shared" si="2"/>
        <v>0</v>
      </c>
      <c r="J18" s="194"/>
      <c r="K18" s="195"/>
      <c r="L18" s="197"/>
      <c r="M18" s="198"/>
      <c r="N18" s="198"/>
      <c r="O18" s="196"/>
      <c r="P18" s="80">
        <f t="shared" si="3"/>
        <v>0</v>
      </c>
      <c r="Q18" s="79">
        <f t="shared" si="4"/>
        <v>0</v>
      </c>
    </row>
    <row r="19" spans="1:17" s="59" customFormat="1" ht="25" customHeight="1" x14ac:dyDescent="0.25">
      <c r="A19" s="75" t="s">
        <v>20</v>
      </c>
      <c r="B19" s="135" t="s">
        <v>255</v>
      </c>
      <c r="C19" s="76">
        <v>180</v>
      </c>
      <c r="D19" s="81" t="s">
        <v>80</v>
      </c>
      <c r="E19" s="405"/>
      <c r="F19" s="186"/>
      <c r="G19" s="78">
        <f t="shared" si="0"/>
        <v>0</v>
      </c>
      <c r="H19" s="78">
        <f t="shared" si="1"/>
        <v>0</v>
      </c>
      <c r="I19" s="79">
        <f t="shared" si="2"/>
        <v>0</v>
      </c>
      <c r="J19" s="406"/>
      <c r="K19" s="407"/>
      <c r="L19" s="408"/>
      <c r="M19" s="409"/>
      <c r="N19" s="409"/>
      <c r="O19" s="196"/>
      <c r="P19" s="80">
        <f t="shared" si="3"/>
        <v>0</v>
      </c>
      <c r="Q19" s="79">
        <f t="shared" si="4"/>
        <v>0</v>
      </c>
    </row>
    <row r="20" spans="1:17" s="59" customFormat="1" ht="25" customHeight="1" x14ac:dyDescent="0.25">
      <c r="A20" s="75" t="s">
        <v>21</v>
      </c>
      <c r="B20" s="135" t="s">
        <v>256</v>
      </c>
      <c r="C20" s="76">
        <v>100</v>
      </c>
      <c r="D20" s="81" t="s">
        <v>80</v>
      </c>
      <c r="E20" s="405"/>
      <c r="F20" s="186"/>
      <c r="G20" s="78">
        <f t="shared" si="0"/>
        <v>0</v>
      </c>
      <c r="H20" s="78">
        <f t="shared" si="1"/>
        <v>0</v>
      </c>
      <c r="I20" s="79">
        <f t="shared" si="2"/>
        <v>0</v>
      </c>
      <c r="J20" s="406"/>
      <c r="K20" s="407"/>
      <c r="L20" s="408"/>
      <c r="M20" s="409"/>
      <c r="N20" s="409"/>
      <c r="O20" s="196"/>
      <c r="P20" s="80">
        <f t="shared" si="3"/>
        <v>0</v>
      </c>
      <c r="Q20" s="79">
        <f t="shared" si="4"/>
        <v>0</v>
      </c>
    </row>
    <row r="21" spans="1:17" s="59" customFormat="1" ht="25" customHeight="1" x14ac:dyDescent="0.25">
      <c r="A21" s="75" t="s">
        <v>22</v>
      </c>
      <c r="B21" s="135" t="s">
        <v>257</v>
      </c>
      <c r="C21" s="76">
        <v>80</v>
      </c>
      <c r="D21" s="81" t="s">
        <v>80</v>
      </c>
      <c r="E21" s="405"/>
      <c r="F21" s="186"/>
      <c r="G21" s="78">
        <f t="shared" si="0"/>
        <v>0</v>
      </c>
      <c r="H21" s="78">
        <f t="shared" si="1"/>
        <v>0</v>
      </c>
      <c r="I21" s="79">
        <f t="shared" si="2"/>
        <v>0</v>
      </c>
      <c r="J21" s="406"/>
      <c r="K21" s="407"/>
      <c r="L21" s="408"/>
      <c r="M21" s="409"/>
      <c r="N21" s="409"/>
      <c r="O21" s="196"/>
      <c r="P21" s="80">
        <f t="shared" si="3"/>
        <v>0</v>
      </c>
      <c r="Q21" s="79">
        <f t="shared" si="4"/>
        <v>0</v>
      </c>
    </row>
    <row r="22" spans="1:17" s="59" customFormat="1" ht="25" customHeight="1" x14ac:dyDescent="0.25">
      <c r="A22" s="75" t="s">
        <v>23</v>
      </c>
      <c r="B22" s="135" t="s">
        <v>258</v>
      </c>
      <c r="C22" s="76">
        <v>20</v>
      </c>
      <c r="D22" s="81" t="s">
        <v>80</v>
      </c>
      <c r="E22" s="405"/>
      <c r="F22" s="186"/>
      <c r="G22" s="78">
        <f t="shared" si="0"/>
        <v>0</v>
      </c>
      <c r="H22" s="78">
        <f t="shared" si="1"/>
        <v>0</v>
      </c>
      <c r="I22" s="79">
        <f t="shared" si="2"/>
        <v>0</v>
      </c>
      <c r="J22" s="406"/>
      <c r="K22" s="407"/>
      <c r="L22" s="408"/>
      <c r="M22" s="409"/>
      <c r="N22" s="409"/>
      <c r="O22" s="196"/>
      <c r="P22" s="80">
        <f t="shared" si="3"/>
        <v>0</v>
      </c>
      <c r="Q22" s="79">
        <f t="shared" si="4"/>
        <v>0</v>
      </c>
    </row>
    <row r="23" spans="1:17" s="59" customFormat="1" ht="25" customHeight="1" x14ac:dyDescent="0.25">
      <c r="A23" s="75" t="s">
        <v>24</v>
      </c>
      <c r="B23" s="135" t="s">
        <v>259</v>
      </c>
      <c r="C23" s="76">
        <v>700</v>
      </c>
      <c r="D23" s="81" t="s">
        <v>80</v>
      </c>
      <c r="E23" s="405"/>
      <c r="F23" s="186"/>
      <c r="G23" s="78">
        <f t="shared" si="0"/>
        <v>0</v>
      </c>
      <c r="H23" s="78">
        <f t="shared" si="1"/>
        <v>0</v>
      </c>
      <c r="I23" s="79">
        <f t="shared" si="2"/>
        <v>0</v>
      </c>
      <c r="J23" s="406"/>
      <c r="K23" s="407"/>
      <c r="L23" s="408"/>
      <c r="M23" s="409"/>
      <c r="N23" s="409"/>
      <c r="O23" s="196"/>
      <c r="P23" s="80">
        <f t="shared" si="3"/>
        <v>0</v>
      </c>
      <c r="Q23" s="79">
        <f t="shared" si="4"/>
        <v>0</v>
      </c>
    </row>
    <row r="24" spans="1:17" s="59" customFormat="1" ht="25" customHeight="1" x14ac:dyDescent="0.25">
      <c r="A24" s="75" t="s">
        <v>25</v>
      </c>
      <c r="B24" s="135" t="s">
        <v>260</v>
      </c>
      <c r="C24" s="76">
        <v>80</v>
      </c>
      <c r="D24" s="81" t="s">
        <v>80</v>
      </c>
      <c r="E24" s="405"/>
      <c r="F24" s="186"/>
      <c r="G24" s="78">
        <f t="shared" si="0"/>
        <v>0</v>
      </c>
      <c r="H24" s="78">
        <f t="shared" si="1"/>
        <v>0</v>
      </c>
      <c r="I24" s="79">
        <f t="shared" si="2"/>
        <v>0</v>
      </c>
      <c r="J24" s="406"/>
      <c r="K24" s="407"/>
      <c r="L24" s="408"/>
      <c r="M24" s="409"/>
      <c r="N24" s="409"/>
      <c r="O24" s="196"/>
      <c r="P24" s="80">
        <f t="shared" si="3"/>
        <v>0</v>
      </c>
      <c r="Q24" s="79">
        <f t="shared" si="4"/>
        <v>0</v>
      </c>
    </row>
    <row r="25" spans="1:17" s="59" customFormat="1" ht="25" customHeight="1" x14ac:dyDescent="0.25">
      <c r="A25" s="75" t="s">
        <v>26</v>
      </c>
      <c r="B25" s="124" t="s">
        <v>261</v>
      </c>
      <c r="C25" s="83">
        <v>20</v>
      </c>
      <c r="D25" s="81" t="s">
        <v>80</v>
      </c>
      <c r="E25" s="405"/>
      <c r="F25" s="186"/>
      <c r="G25" s="78">
        <f t="shared" si="0"/>
        <v>0</v>
      </c>
      <c r="H25" s="78">
        <f t="shared" si="1"/>
        <v>0</v>
      </c>
      <c r="I25" s="79">
        <f t="shared" si="2"/>
        <v>0</v>
      </c>
      <c r="J25" s="406"/>
      <c r="K25" s="407"/>
      <c r="L25" s="408"/>
      <c r="M25" s="409"/>
      <c r="N25" s="409"/>
      <c r="O25" s="196"/>
      <c r="P25" s="80">
        <f t="shared" si="3"/>
        <v>0</v>
      </c>
      <c r="Q25" s="79">
        <f t="shared" si="4"/>
        <v>0</v>
      </c>
    </row>
    <row r="26" spans="1:17" s="59" customFormat="1" ht="25" customHeight="1" x14ac:dyDescent="0.25">
      <c r="A26" s="75" t="s">
        <v>29</v>
      </c>
      <c r="B26" s="124" t="s">
        <v>262</v>
      </c>
      <c r="C26" s="83">
        <v>80</v>
      </c>
      <c r="D26" s="81" t="s">
        <v>80</v>
      </c>
      <c r="E26" s="405"/>
      <c r="F26" s="186"/>
      <c r="G26" s="78">
        <f t="shared" si="0"/>
        <v>0</v>
      </c>
      <c r="H26" s="78">
        <f t="shared" si="1"/>
        <v>0</v>
      </c>
      <c r="I26" s="79">
        <f t="shared" si="2"/>
        <v>0</v>
      </c>
      <c r="J26" s="406"/>
      <c r="K26" s="407"/>
      <c r="L26" s="408"/>
      <c r="M26" s="409"/>
      <c r="N26" s="409"/>
      <c r="O26" s="196"/>
      <c r="P26" s="80">
        <f t="shared" si="3"/>
        <v>0</v>
      </c>
      <c r="Q26" s="79">
        <f t="shared" si="4"/>
        <v>0</v>
      </c>
    </row>
    <row r="27" spans="1:17" s="59" customFormat="1" ht="25" customHeight="1" x14ac:dyDescent="0.25">
      <c r="A27" s="75" t="s">
        <v>30</v>
      </c>
      <c r="B27" s="124" t="s">
        <v>263</v>
      </c>
      <c r="C27" s="83">
        <v>120</v>
      </c>
      <c r="D27" s="81" t="s">
        <v>80</v>
      </c>
      <c r="E27" s="405"/>
      <c r="F27" s="186"/>
      <c r="G27" s="78">
        <f t="shared" si="0"/>
        <v>0</v>
      </c>
      <c r="H27" s="78">
        <f t="shared" si="1"/>
        <v>0</v>
      </c>
      <c r="I27" s="79">
        <f t="shared" si="2"/>
        <v>0</v>
      </c>
      <c r="J27" s="406"/>
      <c r="K27" s="407"/>
      <c r="L27" s="408"/>
      <c r="M27" s="409"/>
      <c r="N27" s="409"/>
      <c r="O27" s="196"/>
      <c r="P27" s="80">
        <f t="shared" si="3"/>
        <v>0</v>
      </c>
      <c r="Q27" s="79">
        <f t="shared" si="4"/>
        <v>0</v>
      </c>
    </row>
    <row r="28" spans="1:17" s="59" customFormat="1" ht="25" customHeight="1" x14ac:dyDescent="0.25">
      <c r="A28" s="75" t="s">
        <v>31</v>
      </c>
      <c r="B28" s="124" t="s">
        <v>264</v>
      </c>
      <c r="C28" s="83">
        <v>80</v>
      </c>
      <c r="D28" s="81" t="s">
        <v>80</v>
      </c>
      <c r="E28" s="405"/>
      <c r="F28" s="186"/>
      <c r="G28" s="78">
        <f t="shared" si="0"/>
        <v>0</v>
      </c>
      <c r="H28" s="78">
        <f t="shared" si="1"/>
        <v>0</v>
      </c>
      <c r="I28" s="79">
        <f t="shared" si="2"/>
        <v>0</v>
      </c>
      <c r="J28" s="406"/>
      <c r="K28" s="407"/>
      <c r="L28" s="408"/>
      <c r="M28" s="409"/>
      <c r="N28" s="409"/>
      <c r="O28" s="196"/>
      <c r="P28" s="80">
        <f t="shared" si="3"/>
        <v>0</v>
      </c>
      <c r="Q28" s="79">
        <f t="shared" si="4"/>
        <v>0</v>
      </c>
    </row>
    <row r="29" spans="1:17" s="59" customFormat="1" ht="25" customHeight="1" x14ac:dyDescent="0.25">
      <c r="A29" s="75" t="s">
        <v>32</v>
      </c>
      <c r="B29" s="124" t="s">
        <v>265</v>
      </c>
      <c r="C29" s="83">
        <v>80</v>
      </c>
      <c r="D29" s="81" t="s">
        <v>80</v>
      </c>
      <c r="E29" s="405"/>
      <c r="F29" s="186"/>
      <c r="G29" s="78">
        <f t="shared" si="0"/>
        <v>0</v>
      </c>
      <c r="H29" s="78">
        <f t="shared" si="1"/>
        <v>0</v>
      </c>
      <c r="I29" s="79">
        <f t="shared" si="2"/>
        <v>0</v>
      </c>
      <c r="J29" s="406"/>
      <c r="K29" s="407"/>
      <c r="L29" s="408"/>
      <c r="M29" s="409"/>
      <c r="N29" s="409"/>
      <c r="O29" s="196"/>
      <c r="P29" s="80">
        <f t="shared" si="3"/>
        <v>0</v>
      </c>
      <c r="Q29" s="79">
        <f t="shared" si="4"/>
        <v>0</v>
      </c>
    </row>
    <row r="30" spans="1:17" s="59" customFormat="1" ht="25" customHeight="1" x14ac:dyDescent="0.25">
      <c r="A30" s="75" t="s">
        <v>33</v>
      </c>
      <c r="B30" s="124" t="s">
        <v>266</v>
      </c>
      <c r="C30" s="83">
        <v>500</v>
      </c>
      <c r="D30" s="81" t="s">
        <v>80</v>
      </c>
      <c r="E30" s="405"/>
      <c r="F30" s="186"/>
      <c r="G30" s="78">
        <f t="shared" si="0"/>
        <v>0</v>
      </c>
      <c r="H30" s="78">
        <f t="shared" si="1"/>
        <v>0</v>
      </c>
      <c r="I30" s="79">
        <f t="shared" si="2"/>
        <v>0</v>
      </c>
      <c r="J30" s="406"/>
      <c r="K30" s="407"/>
      <c r="L30" s="408"/>
      <c r="M30" s="409"/>
      <c r="N30" s="409"/>
      <c r="O30" s="196"/>
      <c r="P30" s="80">
        <f t="shared" si="3"/>
        <v>0</v>
      </c>
      <c r="Q30" s="79">
        <f t="shared" si="4"/>
        <v>0</v>
      </c>
    </row>
    <row r="31" spans="1:17" s="59" customFormat="1" ht="25" customHeight="1" x14ac:dyDescent="0.25">
      <c r="A31" s="75" t="s">
        <v>34</v>
      </c>
      <c r="B31" s="124" t="s">
        <v>267</v>
      </c>
      <c r="C31" s="83">
        <v>400</v>
      </c>
      <c r="D31" s="81" t="s">
        <v>80</v>
      </c>
      <c r="E31" s="405"/>
      <c r="F31" s="186"/>
      <c r="G31" s="78">
        <f t="shared" si="0"/>
        <v>0</v>
      </c>
      <c r="H31" s="78">
        <f t="shared" si="1"/>
        <v>0</v>
      </c>
      <c r="I31" s="79">
        <f t="shared" si="2"/>
        <v>0</v>
      </c>
      <c r="J31" s="406"/>
      <c r="K31" s="407"/>
      <c r="L31" s="408"/>
      <c r="M31" s="409"/>
      <c r="N31" s="409"/>
      <c r="O31" s="196"/>
      <c r="P31" s="80">
        <f t="shared" si="3"/>
        <v>0</v>
      </c>
      <c r="Q31" s="79">
        <f t="shared" si="4"/>
        <v>0</v>
      </c>
    </row>
    <row r="32" spans="1:17" s="59" customFormat="1" ht="25" customHeight="1" x14ac:dyDescent="0.25">
      <c r="A32" s="75" t="s">
        <v>35</v>
      </c>
      <c r="B32" s="124" t="s">
        <v>268</v>
      </c>
      <c r="C32" s="83">
        <v>40</v>
      </c>
      <c r="D32" s="81" t="s">
        <v>80</v>
      </c>
      <c r="E32" s="405"/>
      <c r="F32" s="186"/>
      <c r="G32" s="78">
        <f t="shared" si="0"/>
        <v>0</v>
      </c>
      <c r="H32" s="78">
        <f t="shared" si="1"/>
        <v>0</v>
      </c>
      <c r="I32" s="79">
        <f t="shared" si="2"/>
        <v>0</v>
      </c>
      <c r="J32" s="406"/>
      <c r="K32" s="407"/>
      <c r="L32" s="408"/>
      <c r="M32" s="409"/>
      <c r="N32" s="409"/>
      <c r="O32" s="196"/>
      <c r="P32" s="80">
        <f t="shared" si="3"/>
        <v>0</v>
      </c>
      <c r="Q32" s="79">
        <f t="shared" si="4"/>
        <v>0</v>
      </c>
    </row>
    <row r="33" spans="1:17" s="59" customFormat="1" ht="25" customHeight="1" x14ac:dyDescent="0.25">
      <c r="A33" s="75" t="s">
        <v>36</v>
      </c>
      <c r="B33" s="124" t="s">
        <v>269</v>
      </c>
      <c r="C33" s="83">
        <v>100</v>
      </c>
      <c r="D33" s="81" t="s">
        <v>80</v>
      </c>
      <c r="E33" s="405"/>
      <c r="F33" s="186"/>
      <c r="G33" s="78">
        <f t="shared" si="0"/>
        <v>0</v>
      </c>
      <c r="H33" s="78">
        <f t="shared" si="1"/>
        <v>0</v>
      </c>
      <c r="I33" s="79">
        <f t="shared" si="2"/>
        <v>0</v>
      </c>
      <c r="J33" s="406"/>
      <c r="K33" s="407"/>
      <c r="L33" s="408"/>
      <c r="M33" s="409"/>
      <c r="N33" s="409"/>
      <c r="O33" s="196"/>
      <c r="P33" s="80">
        <f t="shared" si="3"/>
        <v>0</v>
      </c>
      <c r="Q33" s="79">
        <f t="shared" si="4"/>
        <v>0</v>
      </c>
    </row>
    <row r="34" spans="1:17" s="59" customFormat="1" ht="25" customHeight="1" x14ac:dyDescent="0.25">
      <c r="A34" s="75" t="s">
        <v>37</v>
      </c>
      <c r="B34" s="420" t="s">
        <v>721</v>
      </c>
      <c r="C34" s="421">
        <v>100</v>
      </c>
      <c r="D34" s="85" t="s">
        <v>80</v>
      </c>
      <c r="E34" s="424"/>
      <c r="F34" s="188"/>
      <c r="G34" s="78">
        <f t="shared" si="0"/>
        <v>0</v>
      </c>
      <c r="H34" s="78">
        <f t="shared" si="1"/>
        <v>0</v>
      </c>
      <c r="I34" s="79">
        <f t="shared" si="2"/>
        <v>0</v>
      </c>
      <c r="J34" s="425"/>
      <c r="K34" s="426"/>
      <c r="L34" s="427"/>
      <c r="M34" s="428"/>
      <c r="N34" s="428"/>
      <c r="O34" s="196"/>
      <c r="P34" s="80">
        <f t="shared" si="3"/>
        <v>0</v>
      </c>
      <c r="Q34" s="79">
        <f t="shared" si="4"/>
        <v>0</v>
      </c>
    </row>
    <row r="35" spans="1:17" s="59" customFormat="1" ht="25" customHeight="1" thickBot="1" x14ac:dyDescent="0.3">
      <c r="A35" s="84" t="s">
        <v>38</v>
      </c>
      <c r="B35" s="420" t="s">
        <v>270</v>
      </c>
      <c r="C35" s="421">
        <v>80</v>
      </c>
      <c r="D35" s="85" t="s">
        <v>80</v>
      </c>
      <c r="E35" s="424"/>
      <c r="F35" s="188"/>
      <c r="G35" s="78">
        <f t="shared" si="0"/>
        <v>0</v>
      </c>
      <c r="H35" s="78">
        <f t="shared" si="1"/>
        <v>0</v>
      </c>
      <c r="I35" s="79">
        <f t="shared" si="2"/>
        <v>0</v>
      </c>
      <c r="J35" s="425"/>
      <c r="K35" s="426"/>
      <c r="L35" s="427"/>
      <c r="M35" s="428"/>
      <c r="N35" s="428"/>
      <c r="O35" s="196"/>
      <c r="P35" s="80">
        <f t="shared" si="3"/>
        <v>0</v>
      </c>
      <c r="Q35" s="79">
        <f t="shared" si="4"/>
        <v>0</v>
      </c>
    </row>
    <row r="36" spans="1:17" ht="25" customHeight="1" thickBot="1" x14ac:dyDescent="0.3">
      <c r="A36" s="880" t="s">
        <v>54</v>
      </c>
      <c r="B36" s="881"/>
      <c r="C36" s="881"/>
      <c r="D36" s="904"/>
      <c r="E36" s="167">
        <f>SUM(E12:E35)</f>
        <v>0</v>
      </c>
      <c r="F36" s="147"/>
      <c r="G36" s="119"/>
      <c r="H36" s="119"/>
      <c r="I36" s="168">
        <f>SUM(I12:I35)</f>
        <v>0</v>
      </c>
      <c r="J36" s="120"/>
      <c r="K36" s="119"/>
      <c r="L36" s="121"/>
      <c r="M36" s="119"/>
      <c r="N36" s="122"/>
      <c r="O36" s="389"/>
      <c r="P36" s="118"/>
      <c r="Q36" s="168">
        <f>SUM(Q12:Q35)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36:D36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25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4.1.11./10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728</v>
      </c>
      <c r="B5" s="898"/>
      <c r="C5" s="898"/>
      <c r="D5" s="898"/>
      <c r="E5" s="900" t="s">
        <v>726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59" customFormat="1" ht="34.5" customHeight="1" thickBot="1" x14ac:dyDescent="0.3">
      <c r="A12" s="103" t="s">
        <v>13</v>
      </c>
      <c r="B12" s="104" t="s">
        <v>727</v>
      </c>
      <c r="C12" s="141">
        <v>25000</v>
      </c>
      <c r="D12" s="143" t="s">
        <v>562</v>
      </c>
      <c r="E12" s="380"/>
      <c r="F12" s="372"/>
      <c r="G12" s="107">
        <f>E12*F12</f>
        <v>0</v>
      </c>
      <c r="H12" s="107">
        <f>E12+G12</f>
        <v>0</v>
      </c>
      <c r="I12" s="108">
        <f>$C12*H12</f>
        <v>0</v>
      </c>
      <c r="J12" s="374"/>
      <c r="K12" s="375"/>
      <c r="L12" s="376"/>
      <c r="M12" s="377"/>
      <c r="N12" s="377"/>
      <c r="O12" s="378"/>
      <c r="P12" s="144">
        <f>O12*$F12</f>
        <v>0</v>
      </c>
      <c r="Q12" s="108">
        <f>O12+P12</f>
        <v>0</v>
      </c>
    </row>
    <row r="13" spans="1:17" ht="23.25" customHeight="1" thickBot="1" x14ac:dyDescent="0.3">
      <c r="A13" s="880" t="s">
        <v>111</v>
      </c>
      <c r="B13" s="881"/>
      <c r="C13" s="881"/>
      <c r="D13" s="904"/>
      <c r="E13" s="167">
        <f>SUM(E12:E12)</f>
        <v>0</v>
      </c>
      <c r="F13" s="148"/>
      <c r="G13" s="89"/>
      <c r="H13" s="89"/>
      <c r="I13" s="168">
        <f>SUM(I12:I12)</f>
        <v>0</v>
      </c>
      <c r="J13" s="90"/>
      <c r="K13" s="89"/>
      <c r="L13" s="146"/>
      <c r="M13" s="89"/>
      <c r="N13" s="89"/>
      <c r="O13" s="389"/>
      <c r="P13" s="145"/>
      <c r="Q13" s="168">
        <f>SUM(Q12:Q12)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13:D13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4.1.11./11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7B78-CEB0-4FFA-A5D3-BE936AD5B049}">
  <sheetPr>
    <tabColor rgb="FF92D050"/>
  </sheetPr>
  <dimension ref="A1:Q37"/>
  <sheetViews>
    <sheetView topLeftCell="A4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731</v>
      </c>
      <c r="B5" s="898"/>
      <c r="C5" s="898"/>
      <c r="D5" s="898"/>
      <c r="E5" s="900" t="s">
        <v>729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59" customFormat="1" ht="34.5" customHeight="1" thickBot="1" x14ac:dyDescent="0.3">
      <c r="A12" s="103" t="s">
        <v>13</v>
      </c>
      <c r="B12" s="104" t="s">
        <v>730</v>
      </c>
      <c r="C12" s="141">
        <v>300</v>
      </c>
      <c r="D12" s="143" t="s">
        <v>562</v>
      </c>
      <c r="E12" s="380"/>
      <c r="F12" s="372"/>
      <c r="G12" s="107">
        <f>E12*F12</f>
        <v>0</v>
      </c>
      <c r="H12" s="107">
        <f>E12+G12</f>
        <v>0</v>
      </c>
      <c r="I12" s="108">
        <f>$C12*H12</f>
        <v>0</v>
      </c>
      <c r="J12" s="374"/>
      <c r="K12" s="375"/>
      <c r="L12" s="376"/>
      <c r="M12" s="377"/>
      <c r="N12" s="377"/>
      <c r="O12" s="378"/>
      <c r="P12" s="144">
        <f>O12*$F12</f>
        <v>0</v>
      </c>
      <c r="Q12" s="108">
        <f>O12+P12</f>
        <v>0</v>
      </c>
    </row>
    <row r="13" spans="1:17" ht="23.25" customHeight="1" thickBot="1" x14ac:dyDescent="0.3">
      <c r="A13" s="880" t="s">
        <v>62</v>
      </c>
      <c r="B13" s="881"/>
      <c r="C13" s="881"/>
      <c r="D13" s="904"/>
      <c r="E13" s="167">
        <f>SUM(E12:E12)</f>
        <v>0</v>
      </c>
      <c r="F13" s="148"/>
      <c r="G13" s="89"/>
      <c r="H13" s="89"/>
      <c r="I13" s="168">
        <f>SUM(I12:I12)</f>
        <v>0</v>
      </c>
      <c r="J13" s="90"/>
      <c r="K13" s="89"/>
      <c r="L13" s="146"/>
      <c r="M13" s="89"/>
      <c r="N13" s="89"/>
      <c r="O13" s="389"/>
      <c r="P13" s="145"/>
      <c r="Q13" s="168">
        <f>SUM(Q12:Q12)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2:D2"/>
    <mergeCell ref="E2:Q2"/>
    <mergeCell ref="A4:D4"/>
    <mergeCell ref="E4:Q4"/>
    <mergeCell ref="A5:D5"/>
    <mergeCell ref="E5:Q5"/>
    <mergeCell ref="A6:D6"/>
    <mergeCell ref="E6:Q6"/>
    <mergeCell ref="A8:D8"/>
    <mergeCell ref="E8:I8"/>
    <mergeCell ref="J8:Q8"/>
    <mergeCell ref="Q9:Q10"/>
    <mergeCell ref="J11:K11"/>
    <mergeCell ref="F9:F10"/>
    <mergeCell ref="G9:G10"/>
    <mergeCell ref="H9:H10"/>
    <mergeCell ref="I9:I10"/>
    <mergeCell ref="J9:K9"/>
    <mergeCell ref="L9:L10"/>
    <mergeCell ref="A13:D13"/>
    <mergeCell ref="M9:M10"/>
    <mergeCell ref="N9:N10"/>
    <mergeCell ref="O9:O10"/>
    <mergeCell ref="P9:P10"/>
    <mergeCell ref="A9:A10"/>
    <mergeCell ref="B9:B10"/>
    <mergeCell ref="C9:C10"/>
    <mergeCell ref="D9:D10"/>
    <mergeCell ref="E9:E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4.1.11./12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3">
    <tabColor rgb="FF92D050"/>
  </sheetPr>
  <dimension ref="A1:Q50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752</v>
      </c>
      <c r="B5" s="898"/>
      <c r="C5" s="898"/>
      <c r="D5" s="898"/>
      <c r="E5" s="900" t="s">
        <v>753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16.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8" customFormat="1" ht="25" customHeight="1" x14ac:dyDescent="0.25">
      <c r="A12" s="26" t="s">
        <v>13</v>
      </c>
      <c r="B12" s="417" t="s">
        <v>273</v>
      </c>
      <c r="C12" s="28">
        <v>400</v>
      </c>
      <c r="D12" s="29" t="s">
        <v>80</v>
      </c>
      <c r="E12" s="203"/>
      <c r="F12" s="204"/>
      <c r="G12" s="30">
        <f>E12*F12</f>
        <v>0</v>
      </c>
      <c r="H12" s="30">
        <f>E12+G12</f>
        <v>0</v>
      </c>
      <c r="I12" s="31">
        <f>$C12*H12</f>
        <v>0</v>
      </c>
      <c r="J12" s="209"/>
      <c r="K12" s="210"/>
      <c r="L12" s="211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11" t="s">
        <v>14</v>
      </c>
      <c r="B13" s="392" t="s">
        <v>274</v>
      </c>
      <c r="C13" s="13">
        <v>280</v>
      </c>
      <c r="D13" s="14" t="s">
        <v>80</v>
      </c>
      <c r="E13" s="205"/>
      <c r="F13" s="206"/>
      <c r="G13" s="15">
        <f>E13*F13</f>
        <v>0</v>
      </c>
      <c r="H13" s="15">
        <f>E13+G13</f>
        <v>0</v>
      </c>
      <c r="I13" s="16">
        <f>$C13*H13</f>
        <v>0</v>
      </c>
      <c r="J13" s="214"/>
      <c r="K13" s="215"/>
      <c r="L13" s="216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5" customHeight="1" x14ac:dyDescent="0.25">
      <c r="A14" s="11" t="s">
        <v>15</v>
      </c>
      <c r="B14" s="392" t="s">
        <v>275</v>
      </c>
      <c r="C14" s="13">
        <v>1200</v>
      </c>
      <c r="D14" s="14" t="s">
        <v>80</v>
      </c>
      <c r="E14" s="205"/>
      <c r="F14" s="206"/>
      <c r="G14" s="15">
        <f t="shared" ref="G14:G49" si="0">E14*F14</f>
        <v>0</v>
      </c>
      <c r="H14" s="15">
        <f t="shared" ref="H14:H49" si="1">E14+G14</f>
        <v>0</v>
      </c>
      <c r="I14" s="16">
        <f t="shared" ref="I14:I49" si="2">$C14*H14</f>
        <v>0</v>
      </c>
      <c r="J14" s="214"/>
      <c r="K14" s="215"/>
      <c r="L14" s="216"/>
      <c r="M14" s="217"/>
      <c r="N14" s="217"/>
      <c r="O14" s="218"/>
      <c r="P14" s="39">
        <f t="shared" ref="P14:P49" si="3">O14*$F14</f>
        <v>0</v>
      </c>
      <c r="Q14" s="16">
        <f t="shared" ref="Q14:Q49" si="4">O14+P14</f>
        <v>0</v>
      </c>
    </row>
    <row r="15" spans="1:17" s="8" customFormat="1" ht="25" customHeight="1" x14ac:dyDescent="0.25">
      <c r="A15" s="11" t="s">
        <v>16</v>
      </c>
      <c r="B15" s="392" t="s">
        <v>740</v>
      </c>
      <c r="C15" s="13">
        <v>200</v>
      </c>
      <c r="D15" s="14" t="s">
        <v>80</v>
      </c>
      <c r="E15" s="205"/>
      <c r="F15" s="206"/>
      <c r="G15" s="15">
        <f t="shared" si="0"/>
        <v>0</v>
      </c>
      <c r="H15" s="15">
        <f t="shared" si="1"/>
        <v>0</v>
      </c>
      <c r="I15" s="16">
        <f t="shared" si="2"/>
        <v>0</v>
      </c>
      <c r="J15" s="214"/>
      <c r="K15" s="215"/>
      <c r="L15" s="216"/>
      <c r="M15" s="217"/>
      <c r="N15" s="217"/>
      <c r="O15" s="218"/>
      <c r="P15" s="39">
        <f t="shared" si="3"/>
        <v>0</v>
      </c>
      <c r="Q15" s="16">
        <f t="shared" si="4"/>
        <v>0</v>
      </c>
    </row>
    <row r="16" spans="1:17" s="8" customFormat="1" ht="25" customHeight="1" x14ac:dyDescent="0.25">
      <c r="A16" s="11" t="s">
        <v>17</v>
      </c>
      <c r="B16" s="392" t="s">
        <v>276</v>
      </c>
      <c r="C16" s="13">
        <v>300</v>
      </c>
      <c r="D16" s="14" t="s">
        <v>80</v>
      </c>
      <c r="E16" s="205"/>
      <c r="F16" s="206"/>
      <c r="G16" s="15">
        <f t="shared" si="0"/>
        <v>0</v>
      </c>
      <c r="H16" s="15">
        <f t="shared" si="1"/>
        <v>0</v>
      </c>
      <c r="I16" s="16">
        <f t="shared" si="2"/>
        <v>0</v>
      </c>
      <c r="J16" s="214"/>
      <c r="K16" s="215"/>
      <c r="L16" s="216"/>
      <c r="M16" s="217"/>
      <c r="N16" s="217"/>
      <c r="O16" s="218"/>
      <c r="P16" s="39">
        <f t="shared" si="3"/>
        <v>0</v>
      </c>
      <c r="Q16" s="16">
        <f t="shared" si="4"/>
        <v>0</v>
      </c>
    </row>
    <row r="17" spans="1:17" s="8" customFormat="1" ht="25" customHeight="1" x14ac:dyDescent="0.25">
      <c r="A17" s="11" t="s">
        <v>18</v>
      </c>
      <c r="B17" s="392" t="s">
        <v>277</v>
      </c>
      <c r="C17" s="13">
        <v>3000</v>
      </c>
      <c r="D17" s="14" t="s">
        <v>80</v>
      </c>
      <c r="E17" s="205"/>
      <c r="F17" s="206"/>
      <c r="G17" s="15">
        <f t="shared" si="0"/>
        <v>0</v>
      </c>
      <c r="H17" s="15">
        <f t="shared" si="1"/>
        <v>0</v>
      </c>
      <c r="I17" s="16">
        <f t="shared" si="2"/>
        <v>0</v>
      </c>
      <c r="J17" s="214"/>
      <c r="K17" s="215"/>
      <c r="L17" s="216"/>
      <c r="M17" s="217"/>
      <c r="N17" s="217"/>
      <c r="O17" s="218"/>
      <c r="P17" s="39">
        <f t="shared" si="3"/>
        <v>0</v>
      </c>
      <c r="Q17" s="16">
        <f t="shared" si="4"/>
        <v>0</v>
      </c>
    </row>
    <row r="18" spans="1:17" s="8" customFormat="1" ht="25" customHeight="1" x14ac:dyDescent="0.25">
      <c r="A18" s="11" t="s">
        <v>19</v>
      </c>
      <c r="B18" s="392" t="s">
        <v>278</v>
      </c>
      <c r="C18" s="13">
        <v>80</v>
      </c>
      <c r="D18" s="14" t="s">
        <v>80</v>
      </c>
      <c r="E18" s="403"/>
      <c r="F18" s="206"/>
      <c r="G18" s="15">
        <f t="shared" si="0"/>
        <v>0</v>
      </c>
      <c r="H18" s="15">
        <f t="shared" si="1"/>
        <v>0</v>
      </c>
      <c r="I18" s="16">
        <f t="shared" si="2"/>
        <v>0</v>
      </c>
      <c r="J18" s="399"/>
      <c r="K18" s="400"/>
      <c r="L18" s="401"/>
      <c r="M18" s="402"/>
      <c r="N18" s="402"/>
      <c r="O18" s="218"/>
      <c r="P18" s="39">
        <f t="shared" si="3"/>
        <v>0</v>
      </c>
      <c r="Q18" s="16">
        <f t="shared" si="4"/>
        <v>0</v>
      </c>
    </row>
    <row r="19" spans="1:17" s="8" customFormat="1" ht="25" customHeight="1" x14ac:dyDescent="0.25">
      <c r="A19" s="11" t="s">
        <v>20</v>
      </c>
      <c r="B19" s="392" t="s">
        <v>741</v>
      </c>
      <c r="C19" s="13">
        <v>500</v>
      </c>
      <c r="D19" s="14" t="s">
        <v>80</v>
      </c>
      <c r="E19" s="403"/>
      <c r="F19" s="206"/>
      <c r="G19" s="15">
        <f t="shared" si="0"/>
        <v>0</v>
      </c>
      <c r="H19" s="15">
        <f t="shared" si="1"/>
        <v>0</v>
      </c>
      <c r="I19" s="16">
        <f t="shared" si="2"/>
        <v>0</v>
      </c>
      <c r="J19" s="399"/>
      <c r="K19" s="400"/>
      <c r="L19" s="401"/>
      <c r="M19" s="402"/>
      <c r="N19" s="402"/>
      <c r="O19" s="218"/>
      <c r="P19" s="39">
        <f t="shared" si="3"/>
        <v>0</v>
      </c>
      <c r="Q19" s="16">
        <f t="shared" si="4"/>
        <v>0</v>
      </c>
    </row>
    <row r="20" spans="1:17" s="8" customFormat="1" ht="25" customHeight="1" x14ac:dyDescent="0.25">
      <c r="A20" s="11" t="s">
        <v>21</v>
      </c>
      <c r="B20" s="392" t="s">
        <v>742</v>
      </c>
      <c r="C20" s="13">
        <v>1000</v>
      </c>
      <c r="D20" s="14" t="s">
        <v>80</v>
      </c>
      <c r="E20" s="403"/>
      <c r="F20" s="206"/>
      <c r="G20" s="15">
        <f t="shared" si="0"/>
        <v>0</v>
      </c>
      <c r="H20" s="15">
        <f t="shared" si="1"/>
        <v>0</v>
      </c>
      <c r="I20" s="16">
        <f t="shared" si="2"/>
        <v>0</v>
      </c>
      <c r="J20" s="399"/>
      <c r="K20" s="400"/>
      <c r="L20" s="401"/>
      <c r="M20" s="402"/>
      <c r="N20" s="402"/>
      <c r="O20" s="218"/>
      <c r="P20" s="39">
        <f t="shared" si="3"/>
        <v>0</v>
      </c>
      <c r="Q20" s="16">
        <f t="shared" si="4"/>
        <v>0</v>
      </c>
    </row>
    <row r="21" spans="1:17" s="8" customFormat="1" ht="25" customHeight="1" x14ac:dyDescent="0.25">
      <c r="A21" s="11" t="s">
        <v>22</v>
      </c>
      <c r="B21" s="392" t="s">
        <v>743</v>
      </c>
      <c r="C21" s="13">
        <v>200</v>
      </c>
      <c r="D21" s="14" t="s">
        <v>80</v>
      </c>
      <c r="E21" s="403"/>
      <c r="F21" s="206"/>
      <c r="G21" s="15">
        <f t="shared" si="0"/>
        <v>0</v>
      </c>
      <c r="H21" s="15">
        <f t="shared" si="1"/>
        <v>0</v>
      </c>
      <c r="I21" s="16">
        <f t="shared" si="2"/>
        <v>0</v>
      </c>
      <c r="J21" s="399"/>
      <c r="K21" s="400"/>
      <c r="L21" s="401"/>
      <c r="M21" s="402"/>
      <c r="N21" s="402"/>
      <c r="O21" s="218"/>
      <c r="P21" s="39">
        <f t="shared" si="3"/>
        <v>0</v>
      </c>
      <c r="Q21" s="16">
        <f t="shared" si="4"/>
        <v>0</v>
      </c>
    </row>
    <row r="22" spans="1:17" s="8" customFormat="1" ht="25" customHeight="1" x14ac:dyDescent="0.25">
      <c r="A22" s="11" t="s">
        <v>23</v>
      </c>
      <c r="B22" s="392" t="s">
        <v>279</v>
      </c>
      <c r="C22" s="13">
        <v>600</v>
      </c>
      <c r="D22" s="14" t="s">
        <v>80</v>
      </c>
      <c r="E22" s="403"/>
      <c r="F22" s="206"/>
      <c r="G22" s="15">
        <f t="shared" si="0"/>
        <v>0</v>
      </c>
      <c r="H22" s="15">
        <f t="shared" si="1"/>
        <v>0</v>
      </c>
      <c r="I22" s="16">
        <f t="shared" si="2"/>
        <v>0</v>
      </c>
      <c r="J22" s="399"/>
      <c r="K22" s="400"/>
      <c r="L22" s="401"/>
      <c r="M22" s="402"/>
      <c r="N22" s="402"/>
      <c r="O22" s="218"/>
      <c r="P22" s="39">
        <f t="shared" si="3"/>
        <v>0</v>
      </c>
      <c r="Q22" s="16">
        <f t="shared" si="4"/>
        <v>0</v>
      </c>
    </row>
    <row r="23" spans="1:17" s="8" customFormat="1" ht="25" customHeight="1" x14ac:dyDescent="0.25">
      <c r="A23" s="11" t="s">
        <v>24</v>
      </c>
      <c r="B23" s="392" t="s">
        <v>280</v>
      </c>
      <c r="C23" s="13">
        <v>800</v>
      </c>
      <c r="D23" s="14" t="s">
        <v>80</v>
      </c>
      <c r="E23" s="403"/>
      <c r="F23" s="206"/>
      <c r="G23" s="15">
        <f t="shared" si="0"/>
        <v>0</v>
      </c>
      <c r="H23" s="15">
        <f t="shared" si="1"/>
        <v>0</v>
      </c>
      <c r="I23" s="16">
        <f t="shared" si="2"/>
        <v>0</v>
      </c>
      <c r="J23" s="399"/>
      <c r="K23" s="400"/>
      <c r="L23" s="401"/>
      <c r="M23" s="402"/>
      <c r="N23" s="402"/>
      <c r="O23" s="218"/>
      <c r="P23" s="39">
        <f t="shared" si="3"/>
        <v>0</v>
      </c>
      <c r="Q23" s="16">
        <f t="shared" si="4"/>
        <v>0</v>
      </c>
    </row>
    <row r="24" spans="1:17" s="8" customFormat="1" ht="25" customHeight="1" x14ac:dyDescent="0.25">
      <c r="A24" s="11" t="s">
        <v>25</v>
      </c>
      <c r="B24" s="392" t="s">
        <v>281</v>
      </c>
      <c r="C24" s="13">
        <v>300</v>
      </c>
      <c r="D24" s="14" t="s">
        <v>80</v>
      </c>
      <c r="E24" s="403"/>
      <c r="F24" s="206"/>
      <c r="G24" s="15">
        <f t="shared" si="0"/>
        <v>0</v>
      </c>
      <c r="H24" s="15">
        <f t="shared" si="1"/>
        <v>0</v>
      </c>
      <c r="I24" s="16">
        <f t="shared" si="2"/>
        <v>0</v>
      </c>
      <c r="J24" s="399"/>
      <c r="K24" s="400"/>
      <c r="L24" s="401"/>
      <c r="M24" s="402"/>
      <c r="N24" s="402"/>
      <c r="O24" s="218"/>
      <c r="P24" s="39">
        <f t="shared" si="3"/>
        <v>0</v>
      </c>
      <c r="Q24" s="16">
        <f t="shared" si="4"/>
        <v>0</v>
      </c>
    </row>
    <row r="25" spans="1:17" s="8" customFormat="1" ht="35" customHeight="1" x14ac:dyDescent="0.25">
      <c r="A25" s="11" t="s">
        <v>26</v>
      </c>
      <c r="B25" s="392" t="s">
        <v>282</v>
      </c>
      <c r="C25" s="13">
        <v>400</v>
      </c>
      <c r="D25" s="14" t="s">
        <v>80</v>
      </c>
      <c r="E25" s="403"/>
      <c r="F25" s="206"/>
      <c r="G25" s="15">
        <f t="shared" si="0"/>
        <v>0</v>
      </c>
      <c r="H25" s="15">
        <f t="shared" si="1"/>
        <v>0</v>
      </c>
      <c r="I25" s="16">
        <f t="shared" si="2"/>
        <v>0</v>
      </c>
      <c r="J25" s="399"/>
      <c r="K25" s="400"/>
      <c r="L25" s="401"/>
      <c r="M25" s="402"/>
      <c r="N25" s="402"/>
      <c r="O25" s="218"/>
      <c r="P25" s="39">
        <f t="shared" si="3"/>
        <v>0</v>
      </c>
      <c r="Q25" s="16">
        <f t="shared" si="4"/>
        <v>0</v>
      </c>
    </row>
    <row r="26" spans="1:17" s="8" customFormat="1" ht="25" customHeight="1" x14ac:dyDescent="0.25">
      <c r="A26" s="11" t="s">
        <v>29</v>
      </c>
      <c r="B26" s="392" t="s">
        <v>283</v>
      </c>
      <c r="C26" s="13">
        <v>1000</v>
      </c>
      <c r="D26" s="14" t="s">
        <v>80</v>
      </c>
      <c r="E26" s="403"/>
      <c r="F26" s="206"/>
      <c r="G26" s="15">
        <f t="shared" si="0"/>
        <v>0</v>
      </c>
      <c r="H26" s="15">
        <f t="shared" si="1"/>
        <v>0</v>
      </c>
      <c r="I26" s="16">
        <f t="shared" si="2"/>
        <v>0</v>
      </c>
      <c r="J26" s="399"/>
      <c r="K26" s="400"/>
      <c r="L26" s="401"/>
      <c r="M26" s="402"/>
      <c r="N26" s="402"/>
      <c r="O26" s="218"/>
      <c r="P26" s="39">
        <f t="shared" si="3"/>
        <v>0</v>
      </c>
      <c r="Q26" s="16">
        <f t="shared" si="4"/>
        <v>0</v>
      </c>
    </row>
    <row r="27" spans="1:17" s="8" customFormat="1" ht="25" customHeight="1" x14ac:dyDescent="0.25">
      <c r="A27" s="11" t="s">
        <v>30</v>
      </c>
      <c r="B27" s="392" t="s">
        <v>284</v>
      </c>
      <c r="C27" s="13">
        <v>120</v>
      </c>
      <c r="D27" s="14" t="s">
        <v>80</v>
      </c>
      <c r="E27" s="403"/>
      <c r="F27" s="206"/>
      <c r="G27" s="15">
        <f t="shared" si="0"/>
        <v>0</v>
      </c>
      <c r="H27" s="15">
        <f t="shared" si="1"/>
        <v>0</v>
      </c>
      <c r="I27" s="16">
        <f t="shared" si="2"/>
        <v>0</v>
      </c>
      <c r="J27" s="399"/>
      <c r="K27" s="400"/>
      <c r="L27" s="401"/>
      <c r="M27" s="402"/>
      <c r="N27" s="402"/>
      <c r="O27" s="218"/>
      <c r="P27" s="39">
        <f t="shared" si="3"/>
        <v>0</v>
      </c>
      <c r="Q27" s="16">
        <f t="shared" si="4"/>
        <v>0</v>
      </c>
    </row>
    <row r="28" spans="1:17" s="8" customFormat="1" ht="25" customHeight="1" x14ac:dyDescent="0.25">
      <c r="A28" s="11" t="s">
        <v>31</v>
      </c>
      <c r="B28" s="391" t="s">
        <v>285</v>
      </c>
      <c r="C28" s="19">
        <v>400</v>
      </c>
      <c r="D28" s="21" t="s">
        <v>80</v>
      </c>
      <c r="E28" s="403"/>
      <c r="F28" s="206"/>
      <c r="G28" s="15">
        <f t="shared" si="0"/>
        <v>0</v>
      </c>
      <c r="H28" s="15">
        <f t="shared" si="1"/>
        <v>0</v>
      </c>
      <c r="I28" s="16">
        <f t="shared" si="2"/>
        <v>0</v>
      </c>
      <c r="J28" s="399"/>
      <c r="K28" s="400"/>
      <c r="L28" s="401"/>
      <c r="M28" s="402"/>
      <c r="N28" s="402"/>
      <c r="O28" s="218"/>
      <c r="P28" s="39">
        <f t="shared" si="3"/>
        <v>0</v>
      </c>
      <c r="Q28" s="16">
        <f t="shared" si="4"/>
        <v>0</v>
      </c>
    </row>
    <row r="29" spans="1:17" s="8" customFormat="1" ht="25" customHeight="1" x14ac:dyDescent="0.25">
      <c r="A29" s="11" t="s">
        <v>32</v>
      </c>
      <c r="B29" s="392" t="s">
        <v>286</v>
      </c>
      <c r="C29" s="13">
        <v>200</v>
      </c>
      <c r="D29" s="14" t="s">
        <v>80</v>
      </c>
      <c r="E29" s="403"/>
      <c r="F29" s="206"/>
      <c r="G29" s="15">
        <f t="shared" si="0"/>
        <v>0</v>
      </c>
      <c r="H29" s="15">
        <f t="shared" si="1"/>
        <v>0</v>
      </c>
      <c r="I29" s="16">
        <f t="shared" si="2"/>
        <v>0</v>
      </c>
      <c r="J29" s="399"/>
      <c r="K29" s="400"/>
      <c r="L29" s="401"/>
      <c r="M29" s="402"/>
      <c r="N29" s="402"/>
      <c r="O29" s="218"/>
      <c r="P29" s="39">
        <f t="shared" si="3"/>
        <v>0</v>
      </c>
      <c r="Q29" s="16">
        <f t="shared" si="4"/>
        <v>0</v>
      </c>
    </row>
    <row r="30" spans="1:17" s="8" customFormat="1" ht="25" customHeight="1" x14ac:dyDescent="0.25">
      <c r="A30" s="11" t="s">
        <v>33</v>
      </c>
      <c r="B30" s="392" t="s">
        <v>287</v>
      </c>
      <c r="C30" s="13">
        <v>200</v>
      </c>
      <c r="D30" s="14" t="s">
        <v>80</v>
      </c>
      <c r="E30" s="403"/>
      <c r="F30" s="206"/>
      <c r="G30" s="15">
        <f t="shared" si="0"/>
        <v>0</v>
      </c>
      <c r="H30" s="15">
        <f t="shared" si="1"/>
        <v>0</v>
      </c>
      <c r="I30" s="16">
        <f t="shared" si="2"/>
        <v>0</v>
      </c>
      <c r="J30" s="399"/>
      <c r="K30" s="400"/>
      <c r="L30" s="401"/>
      <c r="M30" s="402"/>
      <c r="N30" s="402"/>
      <c r="O30" s="218"/>
      <c r="P30" s="39">
        <f t="shared" si="3"/>
        <v>0</v>
      </c>
      <c r="Q30" s="16">
        <f t="shared" si="4"/>
        <v>0</v>
      </c>
    </row>
    <row r="31" spans="1:17" s="8" customFormat="1" ht="25" customHeight="1" x14ac:dyDescent="0.25">
      <c r="A31" s="11"/>
      <c r="B31" s="392" t="s">
        <v>288</v>
      </c>
      <c r="C31" s="13">
        <v>500</v>
      </c>
      <c r="D31" s="14" t="s">
        <v>80</v>
      </c>
      <c r="E31" s="403"/>
      <c r="F31" s="206"/>
      <c r="G31" s="15">
        <f t="shared" si="0"/>
        <v>0</v>
      </c>
      <c r="H31" s="15">
        <f t="shared" si="1"/>
        <v>0</v>
      </c>
      <c r="I31" s="16">
        <f t="shared" si="2"/>
        <v>0</v>
      </c>
      <c r="J31" s="399"/>
      <c r="K31" s="400"/>
      <c r="L31" s="401"/>
      <c r="M31" s="402"/>
      <c r="N31" s="402"/>
      <c r="O31" s="218"/>
      <c r="P31" s="39">
        <f t="shared" si="3"/>
        <v>0</v>
      </c>
      <c r="Q31" s="16">
        <f t="shared" si="4"/>
        <v>0</v>
      </c>
    </row>
    <row r="32" spans="1:17" s="8" customFormat="1" ht="25" customHeight="1" x14ac:dyDescent="0.25">
      <c r="A32" s="11"/>
      <c r="B32" s="392" t="s">
        <v>289</v>
      </c>
      <c r="C32" s="13">
        <v>200</v>
      </c>
      <c r="D32" s="14" t="s">
        <v>80</v>
      </c>
      <c r="E32" s="403"/>
      <c r="F32" s="206"/>
      <c r="G32" s="15">
        <f t="shared" si="0"/>
        <v>0</v>
      </c>
      <c r="H32" s="15">
        <f t="shared" si="1"/>
        <v>0</v>
      </c>
      <c r="I32" s="16">
        <f t="shared" si="2"/>
        <v>0</v>
      </c>
      <c r="J32" s="399"/>
      <c r="K32" s="400"/>
      <c r="L32" s="401"/>
      <c r="M32" s="402"/>
      <c r="N32" s="402"/>
      <c r="O32" s="218"/>
      <c r="P32" s="39">
        <f t="shared" si="3"/>
        <v>0</v>
      </c>
      <c r="Q32" s="16">
        <f t="shared" si="4"/>
        <v>0</v>
      </c>
    </row>
    <row r="33" spans="1:17" s="8" customFormat="1" ht="25" customHeight="1" x14ac:dyDescent="0.25">
      <c r="A33" s="11"/>
      <c r="B33" s="392" t="s">
        <v>744</v>
      </c>
      <c r="C33" s="13">
        <v>200</v>
      </c>
      <c r="D33" s="14" t="s">
        <v>80</v>
      </c>
      <c r="E33" s="403"/>
      <c r="F33" s="206"/>
      <c r="G33" s="15">
        <f t="shared" si="0"/>
        <v>0</v>
      </c>
      <c r="H33" s="15">
        <f t="shared" si="1"/>
        <v>0</v>
      </c>
      <c r="I33" s="16">
        <f t="shared" si="2"/>
        <v>0</v>
      </c>
      <c r="J33" s="399"/>
      <c r="K33" s="400"/>
      <c r="L33" s="401"/>
      <c r="M33" s="402"/>
      <c r="N33" s="402"/>
      <c r="O33" s="218"/>
      <c r="P33" s="39">
        <f t="shared" si="3"/>
        <v>0</v>
      </c>
      <c r="Q33" s="16">
        <f t="shared" si="4"/>
        <v>0</v>
      </c>
    </row>
    <row r="34" spans="1:17" s="8" customFormat="1" ht="25" customHeight="1" x14ac:dyDescent="0.25">
      <c r="A34" s="11"/>
      <c r="B34" s="392" t="s">
        <v>290</v>
      </c>
      <c r="C34" s="13">
        <v>200</v>
      </c>
      <c r="D34" s="14" t="s">
        <v>80</v>
      </c>
      <c r="E34" s="403"/>
      <c r="F34" s="206"/>
      <c r="G34" s="15">
        <f t="shared" si="0"/>
        <v>0</v>
      </c>
      <c r="H34" s="15">
        <f t="shared" si="1"/>
        <v>0</v>
      </c>
      <c r="I34" s="16">
        <f t="shared" si="2"/>
        <v>0</v>
      </c>
      <c r="J34" s="399"/>
      <c r="K34" s="400"/>
      <c r="L34" s="401"/>
      <c r="M34" s="402"/>
      <c r="N34" s="402"/>
      <c r="O34" s="218"/>
      <c r="P34" s="39">
        <f t="shared" si="3"/>
        <v>0</v>
      </c>
      <c r="Q34" s="16">
        <f t="shared" si="4"/>
        <v>0</v>
      </c>
    </row>
    <row r="35" spans="1:17" s="8" customFormat="1" ht="25" customHeight="1" x14ac:dyDescent="0.25">
      <c r="A35" s="11"/>
      <c r="B35" s="392" t="s">
        <v>291</v>
      </c>
      <c r="C35" s="13">
        <v>100</v>
      </c>
      <c r="D35" s="14" t="s">
        <v>80</v>
      </c>
      <c r="E35" s="403"/>
      <c r="F35" s="206"/>
      <c r="G35" s="15">
        <f t="shared" si="0"/>
        <v>0</v>
      </c>
      <c r="H35" s="15">
        <f t="shared" si="1"/>
        <v>0</v>
      </c>
      <c r="I35" s="16">
        <f t="shared" si="2"/>
        <v>0</v>
      </c>
      <c r="J35" s="399"/>
      <c r="K35" s="400"/>
      <c r="L35" s="401"/>
      <c r="M35" s="402"/>
      <c r="N35" s="402"/>
      <c r="O35" s="218"/>
      <c r="P35" s="39">
        <f t="shared" si="3"/>
        <v>0</v>
      </c>
      <c r="Q35" s="16">
        <f t="shared" si="4"/>
        <v>0</v>
      </c>
    </row>
    <row r="36" spans="1:17" s="8" customFormat="1" ht="25" customHeight="1" x14ac:dyDescent="0.25">
      <c r="A36" s="11"/>
      <c r="B36" s="392" t="s">
        <v>292</v>
      </c>
      <c r="C36" s="13">
        <v>80</v>
      </c>
      <c r="D36" s="14" t="s">
        <v>80</v>
      </c>
      <c r="E36" s="403"/>
      <c r="F36" s="206"/>
      <c r="G36" s="15">
        <f t="shared" si="0"/>
        <v>0</v>
      </c>
      <c r="H36" s="15">
        <f t="shared" si="1"/>
        <v>0</v>
      </c>
      <c r="I36" s="16">
        <f t="shared" si="2"/>
        <v>0</v>
      </c>
      <c r="J36" s="399"/>
      <c r="K36" s="400"/>
      <c r="L36" s="401"/>
      <c r="M36" s="402"/>
      <c r="N36" s="402"/>
      <c r="O36" s="218"/>
      <c r="P36" s="39">
        <f t="shared" si="3"/>
        <v>0</v>
      </c>
      <c r="Q36" s="16">
        <f t="shared" si="4"/>
        <v>0</v>
      </c>
    </row>
    <row r="37" spans="1:17" s="8" customFormat="1" ht="25" customHeight="1" x14ac:dyDescent="0.25">
      <c r="A37" s="11"/>
      <c r="B37" s="392" t="s">
        <v>293</v>
      </c>
      <c r="C37" s="13">
        <v>80</v>
      </c>
      <c r="D37" s="14" t="s">
        <v>80</v>
      </c>
      <c r="E37" s="403"/>
      <c r="F37" s="206"/>
      <c r="G37" s="15">
        <f t="shared" si="0"/>
        <v>0</v>
      </c>
      <c r="H37" s="15">
        <f t="shared" si="1"/>
        <v>0</v>
      </c>
      <c r="I37" s="16">
        <f t="shared" si="2"/>
        <v>0</v>
      </c>
      <c r="J37" s="399"/>
      <c r="K37" s="400"/>
      <c r="L37" s="418"/>
      <c r="M37" s="402"/>
      <c r="N37" s="402"/>
      <c r="O37" s="218"/>
      <c r="P37" s="39">
        <f t="shared" si="3"/>
        <v>0</v>
      </c>
      <c r="Q37" s="16">
        <f t="shared" si="4"/>
        <v>0</v>
      </c>
    </row>
    <row r="38" spans="1:17" s="8" customFormat="1" ht="25" customHeight="1" x14ac:dyDescent="0.25">
      <c r="A38" s="11"/>
      <c r="B38" s="391" t="s">
        <v>294</v>
      </c>
      <c r="C38" s="13">
        <v>400</v>
      </c>
      <c r="D38" s="14" t="s">
        <v>80</v>
      </c>
      <c r="E38" s="403"/>
      <c r="F38" s="206"/>
      <c r="G38" s="15">
        <f t="shared" si="0"/>
        <v>0</v>
      </c>
      <c r="H38" s="15">
        <f t="shared" si="1"/>
        <v>0</v>
      </c>
      <c r="I38" s="16">
        <f t="shared" si="2"/>
        <v>0</v>
      </c>
      <c r="J38" s="399"/>
      <c r="K38" s="400"/>
      <c r="L38" s="401"/>
      <c r="M38" s="402"/>
      <c r="N38" s="402"/>
      <c r="O38" s="218"/>
      <c r="P38" s="39">
        <f t="shared" si="3"/>
        <v>0</v>
      </c>
      <c r="Q38" s="16">
        <f t="shared" si="4"/>
        <v>0</v>
      </c>
    </row>
    <row r="39" spans="1:17" s="8" customFormat="1" ht="25" customHeight="1" x14ac:dyDescent="0.25">
      <c r="A39" s="11"/>
      <c r="B39" s="391" t="s">
        <v>745</v>
      </c>
      <c r="C39" s="13">
        <v>80</v>
      </c>
      <c r="D39" s="14" t="s">
        <v>80</v>
      </c>
      <c r="E39" s="403"/>
      <c r="F39" s="206"/>
      <c r="G39" s="15">
        <f t="shared" si="0"/>
        <v>0</v>
      </c>
      <c r="H39" s="15">
        <f t="shared" si="1"/>
        <v>0</v>
      </c>
      <c r="I39" s="16">
        <f t="shared" si="2"/>
        <v>0</v>
      </c>
      <c r="J39" s="399"/>
      <c r="K39" s="400"/>
      <c r="L39" s="401"/>
      <c r="M39" s="402"/>
      <c r="N39" s="402"/>
      <c r="O39" s="218"/>
      <c r="P39" s="39">
        <f t="shared" si="3"/>
        <v>0</v>
      </c>
      <c r="Q39" s="16">
        <f t="shared" si="4"/>
        <v>0</v>
      </c>
    </row>
    <row r="40" spans="1:17" s="8" customFormat="1" ht="25" customHeight="1" x14ac:dyDescent="0.25">
      <c r="A40" s="11"/>
      <c r="B40" s="391" t="s">
        <v>746</v>
      </c>
      <c r="C40" s="13">
        <v>40</v>
      </c>
      <c r="D40" s="14" t="s">
        <v>80</v>
      </c>
      <c r="E40" s="403"/>
      <c r="F40" s="206"/>
      <c r="G40" s="15">
        <f t="shared" si="0"/>
        <v>0</v>
      </c>
      <c r="H40" s="15">
        <f t="shared" si="1"/>
        <v>0</v>
      </c>
      <c r="I40" s="16">
        <f t="shared" si="2"/>
        <v>0</v>
      </c>
      <c r="J40" s="399"/>
      <c r="K40" s="400"/>
      <c r="L40" s="401"/>
      <c r="M40" s="402"/>
      <c r="N40" s="402"/>
      <c r="O40" s="218"/>
      <c r="P40" s="39">
        <f t="shared" si="3"/>
        <v>0</v>
      </c>
      <c r="Q40" s="16">
        <f t="shared" si="4"/>
        <v>0</v>
      </c>
    </row>
    <row r="41" spans="1:17" s="8" customFormat="1" ht="25" customHeight="1" x14ac:dyDescent="0.25">
      <c r="A41" s="11" t="s">
        <v>34</v>
      </c>
      <c r="B41" s="391" t="s">
        <v>747</v>
      </c>
      <c r="C41" s="13">
        <v>40</v>
      </c>
      <c r="D41" s="14" t="s">
        <v>80</v>
      </c>
      <c r="E41" s="403"/>
      <c r="F41" s="206"/>
      <c r="G41" s="15">
        <f t="shared" si="0"/>
        <v>0</v>
      </c>
      <c r="H41" s="15">
        <f t="shared" si="1"/>
        <v>0</v>
      </c>
      <c r="I41" s="16">
        <f t="shared" si="2"/>
        <v>0</v>
      </c>
      <c r="J41" s="399"/>
      <c r="K41" s="400"/>
      <c r="L41" s="401"/>
      <c r="M41" s="402"/>
      <c r="N41" s="402"/>
      <c r="O41" s="218"/>
      <c r="P41" s="39">
        <f t="shared" si="3"/>
        <v>0</v>
      </c>
      <c r="Q41" s="16">
        <f t="shared" si="4"/>
        <v>0</v>
      </c>
    </row>
    <row r="42" spans="1:17" s="8" customFormat="1" ht="25" customHeight="1" x14ac:dyDescent="0.25">
      <c r="A42" s="11" t="s">
        <v>35</v>
      </c>
      <c r="B42" s="391" t="s">
        <v>748</v>
      </c>
      <c r="C42" s="13">
        <v>40</v>
      </c>
      <c r="D42" s="14" t="s">
        <v>80</v>
      </c>
      <c r="E42" s="403"/>
      <c r="F42" s="206"/>
      <c r="G42" s="15">
        <f t="shared" si="0"/>
        <v>0</v>
      </c>
      <c r="H42" s="15">
        <f t="shared" si="1"/>
        <v>0</v>
      </c>
      <c r="I42" s="16">
        <f t="shared" si="2"/>
        <v>0</v>
      </c>
      <c r="J42" s="399"/>
      <c r="K42" s="400"/>
      <c r="L42" s="401"/>
      <c r="M42" s="402"/>
      <c r="N42" s="402"/>
      <c r="O42" s="218"/>
      <c r="P42" s="39">
        <f t="shared" si="3"/>
        <v>0</v>
      </c>
      <c r="Q42" s="16">
        <f t="shared" si="4"/>
        <v>0</v>
      </c>
    </row>
    <row r="43" spans="1:17" s="8" customFormat="1" ht="25" customHeight="1" x14ac:dyDescent="0.25">
      <c r="A43" s="11" t="s">
        <v>36</v>
      </c>
      <c r="B43" s="391" t="s">
        <v>295</v>
      </c>
      <c r="C43" s="13">
        <v>5</v>
      </c>
      <c r="D43" s="14" t="s">
        <v>80</v>
      </c>
      <c r="E43" s="403"/>
      <c r="F43" s="206"/>
      <c r="G43" s="15">
        <f t="shared" si="0"/>
        <v>0</v>
      </c>
      <c r="H43" s="15">
        <f t="shared" si="1"/>
        <v>0</v>
      </c>
      <c r="I43" s="16">
        <f t="shared" si="2"/>
        <v>0</v>
      </c>
      <c r="J43" s="399"/>
      <c r="K43" s="400"/>
      <c r="L43" s="401"/>
      <c r="M43" s="402"/>
      <c r="N43" s="402"/>
      <c r="O43" s="218"/>
      <c r="P43" s="39">
        <f t="shared" si="3"/>
        <v>0</v>
      </c>
      <c r="Q43" s="16">
        <f t="shared" si="4"/>
        <v>0</v>
      </c>
    </row>
    <row r="44" spans="1:17" s="8" customFormat="1" ht="25" customHeight="1" x14ac:dyDescent="0.25">
      <c r="A44" s="11" t="s">
        <v>37</v>
      </c>
      <c r="B44" s="391" t="s">
        <v>749</v>
      </c>
      <c r="C44" s="13">
        <v>5</v>
      </c>
      <c r="D44" s="14" t="s">
        <v>80</v>
      </c>
      <c r="E44" s="403"/>
      <c r="F44" s="206"/>
      <c r="G44" s="15">
        <f t="shared" si="0"/>
        <v>0</v>
      </c>
      <c r="H44" s="15">
        <f t="shared" si="1"/>
        <v>0</v>
      </c>
      <c r="I44" s="16">
        <f t="shared" si="2"/>
        <v>0</v>
      </c>
      <c r="J44" s="399"/>
      <c r="K44" s="400"/>
      <c r="L44" s="401"/>
      <c r="M44" s="402"/>
      <c r="N44" s="402"/>
      <c r="O44" s="218"/>
      <c r="P44" s="39">
        <f t="shared" si="3"/>
        <v>0</v>
      </c>
      <c r="Q44" s="16">
        <f t="shared" si="4"/>
        <v>0</v>
      </c>
    </row>
    <row r="45" spans="1:17" s="8" customFormat="1" ht="25" customHeight="1" x14ac:dyDescent="0.25">
      <c r="A45" s="11" t="s">
        <v>38</v>
      </c>
      <c r="B45" s="391" t="s">
        <v>750</v>
      </c>
      <c r="C45" s="13">
        <v>5</v>
      </c>
      <c r="D45" s="14" t="s">
        <v>80</v>
      </c>
      <c r="E45" s="403"/>
      <c r="F45" s="206"/>
      <c r="G45" s="15">
        <f t="shared" si="0"/>
        <v>0</v>
      </c>
      <c r="H45" s="15">
        <f t="shared" si="1"/>
        <v>0</v>
      </c>
      <c r="I45" s="16">
        <f t="shared" si="2"/>
        <v>0</v>
      </c>
      <c r="J45" s="399"/>
      <c r="K45" s="400"/>
      <c r="L45" s="401"/>
      <c r="M45" s="402"/>
      <c r="N45" s="402"/>
      <c r="O45" s="218"/>
      <c r="P45" s="39">
        <f t="shared" si="3"/>
        <v>0</v>
      </c>
      <c r="Q45" s="16">
        <f t="shared" si="4"/>
        <v>0</v>
      </c>
    </row>
    <row r="46" spans="1:17" s="8" customFormat="1" ht="25" customHeight="1" x14ac:dyDescent="0.25">
      <c r="A46" s="11" t="s">
        <v>39</v>
      </c>
      <c r="B46" s="391" t="s">
        <v>751</v>
      </c>
      <c r="C46" s="13">
        <v>5</v>
      </c>
      <c r="D46" s="14" t="s">
        <v>80</v>
      </c>
      <c r="E46" s="403"/>
      <c r="F46" s="206"/>
      <c r="G46" s="15">
        <f t="shared" si="0"/>
        <v>0</v>
      </c>
      <c r="H46" s="15">
        <f t="shared" si="1"/>
        <v>0</v>
      </c>
      <c r="I46" s="16">
        <f t="shared" si="2"/>
        <v>0</v>
      </c>
      <c r="J46" s="399"/>
      <c r="K46" s="400"/>
      <c r="L46" s="401"/>
      <c r="M46" s="402"/>
      <c r="N46" s="402"/>
      <c r="O46" s="218"/>
      <c r="P46" s="39">
        <f t="shared" si="3"/>
        <v>0</v>
      </c>
      <c r="Q46" s="16">
        <f t="shared" si="4"/>
        <v>0</v>
      </c>
    </row>
    <row r="47" spans="1:17" s="8" customFormat="1" ht="25" customHeight="1" x14ac:dyDescent="0.25">
      <c r="A47" s="11" t="s">
        <v>40</v>
      </c>
      <c r="B47" s="391" t="s">
        <v>296</v>
      </c>
      <c r="C47" s="13">
        <v>30</v>
      </c>
      <c r="D47" s="14" t="s">
        <v>80</v>
      </c>
      <c r="E47" s="403"/>
      <c r="F47" s="206"/>
      <c r="G47" s="15">
        <f t="shared" si="0"/>
        <v>0</v>
      </c>
      <c r="H47" s="15">
        <f t="shared" si="1"/>
        <v>0</v>
      </c>
      <c r="I47" s="16">
        <f t="shared" si="2"/>
        <v>0</v>
      </c>
      <c r="J47" s="399"/>
      <c r="K47" s="400"/>
      <c r="L47" s="401"/>
      <c r="M47" s="402"/>
      <c r="N47" s="402"/>
      <c r="O47" s="218"/>
      <c r="P47" s="39">
        <f t="shared" si="3"/>
        <v>0</v>
      </c>
      <c r="Q47" s="16">
        <f t="shared" si="4"/>
        <v>0</v>
      </c>
    </row>
    <row r="48" spans="1:17" s="8" customFormat="1" ht="25" customHeight="1" x14ac:dyDescent="0.25">
      <c r="A48" s="11" t="s">
        <v>41</v>
      </c>
      <c r="B48" s="391" t="s">
        <v>297</v>
      </c>
      <c r="C48" s="13">
        <v>30</v>
      </c>
      <c r="D48" s="14" t="s">
        <v>80</v>
      </c>
      <c r="E48" s="403"/>
      <c r="F48" s="206"/>
      <c r="G48" s="15">
        <f t="shared" si="0"/>
        <v>0</v>
      </c>
      <c r="H48" s="15">
        <f t="shared" si="1"/>
        <v>0</v>
      </c>
      <c r="I48" s="16">
        <f t="shared" si="2"/>
        <v>0</v>
      </c>
      <c r="J48" s="399"/>
      <c r="K48" s="400"/>
      <c r="L48" s="401"/>
      <c r="M48" s="402"/>
      <c r="N48" s="402"/>
      <c r="O48" s="218"/>
      <c r="P48" s="39">
        <f t="shared" si="3"/>
        <v>0</v>
      </c>
      <c r="Q48" s="16">
        <f t="shared" si="4"/>
        <v>0</v>
      </c>
    </row>
    <row r="49" spans="1:17" s="8" customFormat="1" ht="25" customHeight="1" thickBot="1" x14ac:dyDescent="0.3">
      <c r="A49" s="44" t="s">
        <v>42</v>
      </c>
      <c r="B49" s="435" t="s">
        <v>321</v>
      </c>
      <c r="C49" s="436">
        <v>100</v>
      </c>
      <c r="D49" s="349" t="s">
        <v>80</v>
      </c>
      <c r="E49" s="350"/>
      <c r="F49" s="208"/>
      <c r="G49" s="47">
        <f t="shared" si="0"/>
        <v>0</v>
      </c>
      <c r="H49" s="47">
        <f t="shared" si="1"/>
        <v>0</v>
      </c>
      <c r="I49" s="48">
        <f t="shared" si="2"/>
        <v>0</v>
      </c>
      <c r="J49" s="353"/>
      <c r="K49" s="354"/>
      <c r="L49" s="355"/>
      <c r="M49" s="356"/>
      <c r="N49" s="356"/>
      <c r="O49" s="223"/>
      <c r="P49" s="49">
        <f t="shared" si="3"/>
        <v>0</v>
      </c>
      <c r="Q49" s="48">
        <f t="shared" si="4"/>
        <v>0</v>
      </c>
    </row>
    <row r="50" spans="1:17" s="7" customFormat="1" ht="25" customHeight="1" thickBot="1" x14ac:dyDescent="0.3">
      <c r="A50" s="827" t="s">
        <v>63</v>
      </c>
      <c r="B50" s="828"/>
      <c r="C50" s="828"/>
      <c r="D50" s="829"/>
      <c r="E50" s="173">
        <f>SUM(E12:E49)</f>
        <v>0</v>
      </c>
      <c r="F50" s="164"/>
      <c r="G50" s="358"/>
      <c r="H50" s="358"/>
      <c r="I50" s="174">
        <f>SUM(I12:I49)</f>
        <v>0</v>
      </c>
      <c r="J50" s="359"/>
      <c r="K50" s="358"/>
      <c r="L50" s="360"/>
      <c r="M50" s="358"/>
      <c r="N50" s="338"/>
      <c r="O50" s="368"/>
      <c r="P50" s="361"/>
      <c r="Q50" s="174">
        <f>SUM(Q12:Q49)</f>
        <v>0</v>
      </c>
    </row>
  </sheetData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50:D50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25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4.1.11./13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Q106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755</v>
      </c>
      <c r="B5" s="898"/>
      <c r="C5" s="898"/>
      <c r="D5" s="898"/>
      <c r="E5" s="900" t="s">
        <v>756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8" customFormat="1" ht="25" customHeight="1" x14ac:dyDescent="0.25">
      <c r="A12" s="26" t="s">
        <v>13</v>
      </c>
      <c r="B12" s="417" t="s">
        <v>757</v>
      </c>
      <c r="C12" s="28">
        <v>2300</v>
      </c>
      <c r="D12" s="29" t="s">
        <v>562</v>
      </c>
      <c r="E12" s="203"/>
      <c r="F12" s="204"/>
      <c r="G12" s="30">
        <f>E12*F12</f>
        <v>0</v>
      </c>
      <c r="H12" s="30">
        <f>E12+G12</f>
        <v>0</v>
      </c>
      <c r="I12" s="31">
        <f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11" t="s">
        <v>14</v>
      </c>
      <c r="B13" s="392" t="s">
        <v>758</v>
      </c>
      <c r="C13" s="13">
        <v>2300</v>
      </c>
      <c r="D13" s="14" t="s">
        <v>562</v>
      </c>
      <c r="E13" s="205"/>
      <c r="F13" s="206"/>
      <c r="G13" s="15">
        <f>E13*F13</f>
        <v>0</v>
      </c>
      <c r="H13" s="15">
        <f>E13+G13</f>
        <v>0</v>
      </c>
      <c r="I13" s="16">
        <f>$C13*H13</f>
        <v>0</v>
      </c>
      <c r="J13" s="214"/>
      <c r="K13" s="215"/>
      <c r="L13" s="370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5" customHeight="1" x14ac:dyDescent="0.25">
      <c r="A14" s="11" t="s">
        <v>15</v>
      </c>
      <c r="B14" s="391" t="s">
        <v>759</v>
      </c>
      <c r="C14" s="19">
        <v>2300</v>
      </c>
      <c r="D14" s="21" t="s">
        <v>562</v>
      </c>
      <c r="E14" s="205"/>
      <c r="F14" s="206"/>
      <c r="G14" s="15">
        <f t="shared" ref="G14:G77" si="0">E14*F14</f>
        <v>0</v>
      </c>
      <c r="H14" s="15">
        <f t="shared" ref="H14:H77" si="1">E14+G14</f>
        <v>0</v>
      </c>
      <c r="I14" s="16">
        <f t="shared" ref="I14:I77" si="2">$C14*H14</f>
        <v>0</v>
      </c>
      <c r="J14" s="214"/>
      <c r="K14" s="215"/>
      <c r="L14" s="370"/>
      <c r="M14" s="217"/>
      <c r="N14" s="217"/>
      <c r="O14" s="218"/>
      <c r="P14" s="39">
        <f t="shared" ref="P14:P77" si="3">O14*$F14</f>
        <v>0</v>
      </c>
      <c r="Q14" s="16">
        <f t="shared" ref="Q14:Q25" si="4">O14+P14</f>
        <v>0</v>
      </c>
    </row>
    <row r="15" spans="1:17" s="8" customFormat="1" ht="25" customHeight="1" x14ac:dyDescent="0.25">
      <c r="A15" s="11" t="s">
        <v>16</v>
      </c>
      <c r="B15" s="392" t="s">
        <v>760</v>
      </c>
      <c r="C15" s="13">
        <v>3500</v>
      </c>
      <c r="D15" s="14" t="s">
        <v>562</v>
      </c>
      <c r="E15" s="205"/>
      <c r="F15" s="206"/>
      <c r="G15" s="15">
        <f t="shared" si="0"/>
        <v>0</v>
      </c>
      <c r="H15" s="15">
        <f t="shared" si="1"/>
        <v>0</v>
      </c>
      <c r="I15" s="16">
        <f t="shared" si="2"/>
        <v>0</v>
      </c>
      <c r="J15" s="214"/>
      <c r="K15" s="215"/>
      <c r="L15" s="370"/>
      <c r="M15" s="217"/>
      <c r="N15" s="217"/>
      <c r="O15" s="218"/>
      <c r="P15" s="39">
        <f t="shared" si="3"/>
        <v>0</v>
      </c>
      <c r="Q15" s="16">
        <f t="shared" si="4"/>
        <v>0</v>
      </c>
    </row>
    <row r="16" spans="1:17" s="8" customFormat="1" ht="25" customHeight="1" x14ac:dyDescent="0.25">
      <c r="A16" s="11" t="s">
        <v>17</v>
      </c>
      <c r="B16" s="392" t="s">
        <v>761</v>
      </c>
      <c r="C16" s="13">
        <v>3500</v>
      </c>
      <c r="D16" s="14" t="s">
        <v>562</v>
      </c>
      <c r="E16" s="205"/>
      <c r="F16" s="206"/>
      <c r="G16" s="15">
        <f t="shared" si="0"/>
        <v>0</v>
      </c>
      <c r="H16" s="15">
        <f t="shared" si="1"/>
        <v>0</v>
      </c>
      <c r="I16" s="16">
        <f t="shared" si="2"/>
        <v>0</v>
      </c>
      <c r="J16" s="214"/>
      <c r="K16" s="215"/>
      <c r="L16" s="370"/>
      <c r="M16" s="217"/>
      <c r="N16" s="217"/>
      <c r="O16" s="218"/>
      <c r="P16" s="39">
        <f t="shared" si="3"/>
        <v>0</v>
      </c>
      <c r="Q16" s="16">
        <f t="shared" si="4"/>
        <v>0</v>
      </c>
    </row>
    <row r="17" spans="1:17" s="8" customFormat="1" ht="25" customHeight="1" x14ac:dyDescent="0.25">
      <c r="A17" s="11" t="s">
        <v>18</v>
      </c>
      <c r="B17" s="392" t="s">
        <v>762</v>
      </c>
      <c r="C17" s="13">
        <v>3500</v>
      </c>
      <c r="D17" s="14" t="s">
        <v>562</v>
      </c>
      <c r="E17" s="205"/>
      <c r="F17" s="206"/>
      <c r="G17" s="15">
        <f t="shared" si="0"/>
        <v>0</v>
      </c>
      <c r="H17" s="15">
        <f t="shared" si="1"/>
        <v>0</v>
      </c>
      <c r="I17" s="16">
        <f t="shared" si="2"/>
        <v>0</v>
      </c>
      <c r="J17" s="214"/>
      <c r="K17" s="215"/>
      <c r="L17" s="370"/>
      <c r="M17" s="217"/>
      <c r="N17" s="217"/>
      <c r="O17" s="218"/>
      <c r="P17" s="39">
        <f t="shared" si="3"/>
        <v>0</v>
      </c>
      <c r="Q17" s="16">
        <f t="shared" si="4"/>
        <v>0</v>
      </c>
    </row>
    <row r="18" spans="1:17" s="8" customFormat="1" ht="25" customHeight="1" x14ac:dyDescent="0.25">
      <c r="A18" s="11" t="s">
        <v>19</v>
      </c>
      <c r="B18" s="392" t="s">
        <v>763</v>
      </c>
      <c r="C18" s="437">
        <v>3500</v>
      </c>
      <c r="D18" s="440" t="s">
        <v>562</v>
      </c>
      <c r="E18" s="205"/>
      <c r="F18" s="206"/>
      <c r="G18" s="15">
        <f t="shared" si="0"/>
        <v>0</v>
      </c>
      <c r="H18" s="15">
        <f t="shared" si="1"/>
        <v>0</v>
      </c>
      <c r="I18" s="16">
        <f t="shared" si="2"/>
        <v>0</v>
      </c>
      <c r="J18" s="399"/>
      <c r="K18" s="400"/>
      <c r="L18" s="418"/>
      <c r="M18" s="402"/>
      <c r="N18" s="402"/>
      <c r="O18" s="218"/>
      <c r="P18" s="39">
        <f t="shared" si="3"/>
        <v>0</v>
      </c>
      <c r="Q18" s="16">
        <f t="shared" si="4"/>
        <v>0</v>
      </c>
    </row>
    <row r="19" spans="1:17" s="8" customFormat="1" ht="25" customHeight="1" x14ac:dyDescent="0.25">
      <c r="A19" s="11" t="s">
        <v>20</v>
      </c>
      <c r="B19" s="392" t="s">
        <v>764</v>
      </c>
      <c r="C19" s="437">
        <v>3500</v>
      </c>
      <c r="D19" s="440" t="s">
        <v>562</v>
      </c>
      <c r="E19" s="205"/>
      <c r="F19" s="206"/>
      <c r="G19" s="15">
        <f t="shared" si="0"/>
        <v>0</v>
      </c>
      <c r="H19" s="15">
        <f t="shared" si="1"/>
        <v>0</v>
      </c>
      <c r="I19" s="16">
        <f t="shared" si="2"/>
        <v>0</v>
      </c>
      <c r="J19" s="399"/>
      <c r="K19" s="400"/>
      <c r="L19" s="418"/>
      <c r="M19" s="402"/>
      <c r="N19" s="402"/>
      <c r="O19" s="218"/>
      <c r="P19" s="39">
        <f t="shared" si="3"/>
        <v>0</v>
      </c>
      <c r="Q19" s="16">
        <f t="shared" si="4"/>
        <v>0</v>
      </c>
    </row>
    <row r="20" spans="1:17" s="8" customFormat="1" ht="25" customHeight="1" x14ac:dyDescent="0.25">
      <c r="A20" s="11" t="s">
        <v>21</v>
      </c>
      <c r="B20" s="392" t="s">
        <v>765</v>
      </c>
      <c r="C20" s="437">
        <v>3500</v>
      </c>
      <c r="D20" s="440" t="s">
        <v>562</v>
      </c>
      <c r="E20" s="205"/>
      <c r="F20" s="206"/>
      <c r="G20" s="15">
        <f t="shared" si="0"/>
        <v>0</v>
      </c>
      <c r="H20" s="15">
        <f t="shared" si="1"/>
        <v>0</v>
      </c>
      <c r="I20" s="16">
        <f t="shared" si="2"/>
        <v>0</v>
      </c>
      <c r="J20" s="399"/>
      <c r="K20" s="400"/>
      <c r="L20" s="418"/>
      <c r="M20" s="402"/>
      <c r="N20" s="402"/>
      <c r="O20" s="218"/>
      <c r="P20" s="39">
        <f t="shared" si="3"/>
        <v>0</v>
      </c>
      <c r="Q20" s="16">
        <f t="shared" si="4"/>
        <v>0</v>
      </c>
    </row>
    <row r="21" spans="1:17" s="8" customFormat="1" ht="25" customHeight="1" x14ac:dyDescent="0.25">
      <c r="A21" s="11" t="s">
        <v>22</v>
      </c>
      <c r="B21" s="392" t="s">
        <v>766</v>
      </c>
      <c r="C21" s="437">
        <v>1500</v>
      </c>
      <c r="D21" s="440" t="s">
        <v>562</v>
      </c>
      <c r="E21" s="205"/>
      <c r="F21" s="206"/>
      <c r="G21" s="15">
        <f t="shared" si="0"/>
        <v>0</v>
      </c>
      <c r="H21" s="15">
        <f t="shared" si="1"/>
        <v>0</v>
      </c>
      <c r="I21" s="16">
        <f t="shared" si="2"/>
        <v>0</v>
      </c>
      <c r="J21" s="399"/>
      <c r="K21" s="400"/>
      <c r="L21" s="418"/>
      <c r="M21" s="402"/>
      <c r="N21" s="402"/>
      <c r="O21" s="218"/>
      <c r="P21" s="39">
        <f t="shared" si="3"/>
        <v>0</v>
      </c>
      <c r="Q21" s="16">
        <f t="shared" si="4"/>
        <v>0</v>
      </c>
    </row>
    <row r="22" spans="1:17" s="8" customFormat="1" ht="25" customHeight="1" x14ac:dyDescent="0.25">
      <c r="A22" s="11" t="s">
        <v>23</v>
      </c>
      <c r="B22" s="392" t="s">
        <v>767</v>
      </c>
      <c r="C22" s="437">
        <v>1500</v>
      </c>
      <c r="D22" s="440" t="s">
        <v>562</v>
      </c>
      <c r="E22" s="205"/>
      <c r="F22" s="206"/>
      <c r="G22" s="15">
        <f t="shared" si="0"/>
        <v>0</v>
      </c>
      <c r="H22" s="15">
        <f t="shared" si="1"/>
        <v>0</v>
      </c>
      <c r="I22" s="16">
        <f t="shared" si="2"/>
        <v>0</v>
      </c>
      <c r="J22" s="399"/>
      <c r="K22" s="400"/>
      <c r="L22" s="418"/>
      <c r="M22" s="402"/>
      <c r="N22" s="402"/>
      <c r="O22" s="218"/>
      <c r="P22" s="39">
        <f t="shared" si="3"/>
        <v>0</v>
      </c>
      <c r="Q22" s="16">
        <f t="shared" si="4"/>
        <v>0</v>
      </c>
    </row>
    <row r="23" spans="1:17" s="8" customFormat="1" ht="35" customHeight="1" x14ac:dyDescent="0.25">
      <c r="A23" s="11" t="s">
        <v>24</v>
      </c>
      <c r="B23" s="392" t="s">
        <v>768</v>
      </c>
      <c r="C23" s="437">
        <v>1500</v>
      </c>
      <c r="D23" s="440" t="s">
        <v>562</v>
      </c>
      <c r="E23" s="205"/>
      <c r="F23" s="206"/>
      <c r="G23" s="15">
        <f t="shared" si="0"/>
        <v>0</v>
      </c>
      <c r="H23" s="15">
        <f t="shared" si="1"/>
        <v>0</v>
      </c>
      <c r="I23" s="16">
        <f t="shared" si="2"/>
        <v>0</v>
      </c>
      <c r="J23" s="399"/>
      <c r="K23" s="400"/>
      <c r="L23" s="418"/>
      <c r="M23" s="402"/>
      <c r="N23" s="402"/>
      <c r="O23" s="218"/>
      <c r="P23" s="39">
        <f t="shared" si="3"/>
        <v>0</v>
      </c>
      <c r="Q23" s="16">
        <f t="shared" si="4"/>
        <v>0</v>
      </c>
    </row>
    <row r="24" spans="1:17" s="8" customFormat="1" ht="25" customHeight="1" x14ac:dyDescent="0.25">
      <c r="A24" s="11" t="s">
        <v>25</v>
      </c>
      <c r="B24" s="392" t="s">
        <v>769</v>
      </c>
      <c r="C24" s="437">
        <v>4000</v>
      </c>
      <c r="D24" s="440" t="s">
        <v>562</v>
      </c>
      <c r="E24" s="205"/>
      <c r="F24" s="206"/>
      <c r="G24" s="15">
        <f t="shared" si="0"/>
        <v>0</v>
      </c>
      <c r="H24" s="15">
        <f t="shared" si="1"/>
        <v>0</v>
      </c>
      <c r="I24" s="16">
        <f t="shared" si="2"/>
        <v>0</v>
      </c>
      <c r="J24" s="399"/>
      <c r="K24" s="400"/>
      <c r="L24" s="418"/>
      <c r="M24" s="402"/>
      <c r="N24" s="402"/>
      <c r="O24" s="218"/>
      <c r="P24" s="39">
        <f t="shared" si="3"/>
        <v>0</v>
      </c>
      <c r="Q24" s="16">
        <f t="shared" si="4"/>
        <v>0</v>
      </c>
    </row>
    <row r="25" spans="1:17" s="8" customFormat="1" ht="25" customHeight="1" x14ac:dyDescent="0.25">
      <c r="A25" s="11" t="s">
        <v>26</v>
      </c>
      <c r="B25" s="392" t="s">
        <v>770</v>
      </c>
      <c r="C25" s="437">
        <v>800</v>
      </c>
      <c r="D25" s="440" t="s">
        <v>562</v>
      </c>
      <c r="E25" s="205"/>
      <c r="F25" s="206"/>
      <c r="G25" s="15">
        <f t="shared" si="0"/>
        <v>0</v>
      </c>
      <c r="H25" s="15">
        <f t="shared" si="1"/>
        <v>0</v>
      </c>
      <c r="I25" s="16">
        <f t="shared" si="2"/>
        <v>0</v>
      </c>
      <c r="J25" s="399"/>
      <c r="K25" s="400"/>
      <c r="L25" s="418"/>
      <c r="M25" s="402"/>
      <c r="N25" s="402"/>
      <c r="O25" s="218"/>
      <c r="P25" s="39">
        <f t="shared" si="3"/>
        <v>0</v>
      </c>
      <c r="Q25" s="16">
        <f t="shared" si="4"/>
        <v>0</v>
      </c>
    </row>
    <row r="26" spans="1:17" s="8" customFormat="1" ht="25" customHeight="1" x14ac:dyDescent="0.25">
      <c r="A26" s="11" t="s">
        <v>29</v>
      </c>
      <c r="B26" s="392" t="s">
        <v>771</v>
      </c>
      <c r="C26" s="437">
        <v>2000</v>
      </c>
      <c r="D26" s="440" t="s">
        <v>562</v>
      </c>
      <c r="E26" s="205"/>
      <c r="F26" s="206"/>
      <c r="G26" s="15">
        <f t="shared" si="0"/>
        <v>0</v>
      </c>
      <c r="H26" s="15">
        <f t="shared" si="1"/>
        <v>0</v>
      </c>
      <c r="I26" s="16">
        <f t="shared" si="2"/>
        <v>0</v>
      </c>
      <c r="J26" s="399"/>
      <c r="K26" s="400"/>
      <c r="L26" s="418"/>
      <c r="M26" s="402"/>
      <c r="N26" s="402"/>
      <c r="O26" s="218"/>
      <c r="P26" s="39">
        <f t="shared" si="3"/>
        <v>0</v>
      </c>
      <c r="Q26" s="16">
        <f t="shared" ref="Q26:Q89" si="5">O26+P26</f>
        <v>0</v>
      </c>
    </row>
    <row r="27" spans="1:17" s="8" customFormat="1" ht="25" customHeight="1" x14ac:dyDescent="0.25">
      <c r="A27" s="11" t="s">
        <v>30</v>
      </c>
      <c r="B27" s="392" t="s">
        <v>772</v>
      </c>
      <c r="C27" s="437">
        <v>2000</v>
      </c>
      <c r="D27" s="440" t="s">
        <v>562</v>
      </c>
      <c r="E27" s="205"/>
      <c r="F27" s="206"/>
      <c r="G27" s="15">
        <f t="shared" si="0"/>
        <v>0</v>
      </c>
      <c r="H27" s="15">
        <f t="shared" si="1"/>
        <v>0</v>
      </c>
      <c r="I27" s="16">
        <f t="shared" si="2"/>
        <v>0</v>
      </c>
      <c r="J27" s="399"/>
      <c r="K27" s="400"/>
      <c r="L27" s="418"/>
      <c r="M27" s="402"/>
      <c r="N27" s="402"/>
      <c r="O27" s="218"/>
      <c r="P27" s="39">
        <f t="shared" si="3"/>
        <v>0</v>
      </c>
      <c r="Q27" s="16">
        <f t="shared" si="5"/>
        <v>0</v>
      </c>
    </row>
    <row r="28" spans="1:17" s="8" customFormat="1" ht="25" customHeight="1" x14ac:dyDescent="0.25">
      <c r="A28" s="11" t="s">
        <v>31</v>
      </c>
      <c r="B28" s="392" t="s">
        <v>773</v>
      </c>
      <c r="C28" s="437">
        <v>2000</v>
      </c>
      <c r="D28" s="440" t="s">
        <v>562</v>
      </c>
      <c r="E28" s="205"/>
      <c r="F28" s="206"/>
      <c r="G28" s="15">
        <f t="shared" si="0"/>
        <v>0</v>
      </c>
      <c r="H28" s="15">
        <f t="shared" si="1"/>
        <v>0</v>
      </c>
      <c r="I28" s="16">
        <f t="shared" si="2"/>
        <v>0</v>
      </c>
      <c r="J28" s="399"/>
      <c r="K28" s="400"/>
      <c r="L28" s="418"/>
      <c r="M28" s="402"/>
      <c r="N28" s="402"/>
      <c r="O28" s="218"/>
      <c r="P28" s="39">
        <f t="shared" si="3"/>
        <v>0</v>
      </c>
      <c r="Q28" s="16">
        <f t="shared" si="5"/>
        <v>0</v>
      </c>
    </row>
    <row r="29" spans="1:17" s="8" customFormat="1" ht="25" customHeight="1" x14ac:dyDescent="0.25">
      <c r="A29" s="11" t="s">
        <v>32</v>
      </c>
      <c r="B29" s="392" t="s">
        <v>774</v>
      </c>
      <c r="C29" s="437">
        <v>2500</v>
      </c>
      <c r="D29" s="440" t="s">
        <v>562</v>
      </c>
      <c r="E29" s="205"/>
      <c r="F29" s="206"/>
      <c r="G29" s="15">
        <f t="shared" si="0"/>
        <v>0</v>
      </c>
      <c r="H29" s="15">
        <f t="shared" si="1"/>
        <v>0</v>
      </c>
      <c r="I29" s="16">
        <f t="shared" si="2"/>
        <v>0</v>
      </c>
      <c r="J29" s="399"/>
      <c r="K29" s="400"/>
      <c r="L29" s="418"/>
      <c r="M29" s="402"/>
      <c r="N29" s="402"/>
      <c r="O29" s="218"/>
      <c r="P29" s="39">
        <f t="shared" si="3"/>
        <v>0</v>
      </c>
      <c r="Q29" s="16">
        <f t="shared" si="5"/>
        <v>0</v>
      </c>
    </row>
    <row r="30" spans="1:17" s="8" customFormat="1" ht="25" customHeight="1" x14ac:dyDescent="0.25">
      <c r="A30" s="11" t="s">
        <v>33</v>
      </c>
      <c r="B30" s="392" t="s">
        <v>775</v>
      </c>
      <c r="C30" s="437">
        <v>2500</v>
      </c>
      <c r="D30" s="440" t="s">
        <v>562</v>
      </c>
      <c r="E30" s="205"/>
      <c r="F30" s="206"/>
      <c r="G30" s="15">
        <f t="shared" si="0"/>
        <v>0</v>
      </c>
      <c r="H30" s="15">
        <f t="shared" si="1"/>
        <v>0</v>
      </c>
      <c r="I30" s="16">
        <f t="shared" si="2"/>
        <v>0</v>
      </c>
      <c r="J30" s="399"/>
      <c r="K30" s="400"/>
      <c r="L30" s="418"/>
      <c r="M30" s="402"/>
      <c r="N30" s="402"/>
      <c r="O30" s="218"/>
      <c r="P30" s="39">
        <f t="shared" si="3"/>
        <v>0</v>
      </c>
      <c r="Q30" s="16">
        <f t="shared" si="5"/>
        <v>0</v>
      </c>
    </row>
    <row r="31" spans="1:17" s="8" customFormat="1" ht="25" customHeight="1" x14ac:dyDescent="0.25">
      <c r="A31" s="11" t="s">
        <v>34</v>
      </c>
      <c r="B31" s="392" t="s">
        <v>776</v>
      </c>
      <c r="C31" s="437">
        <v>2500</v>
      </c>
      <c r="D31" s="440" t="s">
        <v>562</v>
      </c>
      <c r="E31" s="205"/>
      <c r="F31" s="206"/>
      <c r="G31" s="15">
        <f t="shared" si="0"/>
        <v>0</v>
      </c>
      <c r="H31" s="15">
        <f t="shared" si="1"/>
        <v>0</v>
      </c>
      <c r="I31" s="16">
        <f t="shared" si="2"/>
        <v>0</v>
      </c>
      <c r="J31" s="399"/>
      <c r="K31" s="400"/>
      <c r="L31" s="418"/>
      <c r="M31" s="402"/>
      <c r="N31" s="402"/>
      <c r="O31" s="218"/>
      <c r="P31" s="39">
        <f t="shared" si="3"/>
        <v>0</v>
      </c>
      <c r="Q31" s="16">
        <f t="shared" si="5"/>
        <v>0</v>
      </c>
    </row>
    <row r="32" spans="1:17" s="8" customFormat="1" ht="25" customHeight="1" x14ac:dyDescent="0.25">
      <c r="A32" s="11" t="s">
        <v>35</v>
      </c>
      <c r="B32" s="392" t="s">
        <v>777</v>
      </c>
      <c r="C32" s="437">
        <v>10000</v>
      </c>
      <c r="D32" s="440" t="s">
        <v>562</v>
      </c>
      <c r="E32" s="205"/>
      <c r="F32" s="206"/>
      <c r="G32" s="15">
        <f t="shared" si="0"/>
        <v>0</v>
      </c>
      <c r="H32" s="15">
        <f t="shared" si="1"/>
        <v>0</v>
      </c>
      <c r="I32" s="16">
        <f t="shared" si="2"/>
        <v>0</v>
      </c>
      <c r="J32" s="399"/>
      <c r="K32" s="400"/>
      <c r="L32" s="418"/>
      <c r="M32" s="402"/>
      <c r="N32" s="402"/>
      <c r="O32" s="218"/>
      <c r="P32" s="39">
        <f t="shared" si="3"/>
        <v>0</v>
      </c>
      <c r="Q32" s="16">
        <f t="shared" si="5"/>
        <v>0</v>
      </c>
    </row>
    <row r="33" spans="1:17" s="8" customFormat="1" ht="25" customHeight="1" x14ac:dyDescent="0.25">
      <c r="A33" s="11" t="s">
        <v>36</v>
      </c>
      <c r="B33" s="392" t="s">
        <v>778</v>
      </c>
      <c r="C33" s="437">
        <v>10000</v>
      </c>
      <c r="D33" s="440" t="s">
        <v>562</v>
      </c>
      <c r="E33" s="205"/>
      <c r="F33" s="206"/>
      <c r="G33" s="15">
        <f t="shared" si="0"/>
        <v>0</v>
      </c>
      <c r="H33" s="15">
        <f t="shared" si="1"/>
        <v>0</v>
      </c>
      <c r="I33" s="16">
        <f t="shared" si="2"/>
        <v>0</v>
      </c>
      <c r="J33" s="399"/>
      <c r="K33" s="400"/>
      <c r="L33" s="418"/>
      <c r="M33" s="402"/>
      <c r="N33" s="402"/>
      <c r="O33" s="218"/>
      <c r="P33" s="39">
        <f t="shared" si="3"/>
        <v>0</v>
      </c>
      <c r="Q33" s="16">
        <f t="shared" si="5"/>
        <v>0</v>
      </c>
    </row>
    <row r="34" spans="1:17" s="8" customFormat="1" ht="25" customHeight="1" x14ac:dyDescent="0.25">
      <c r="A34" s="11" t="s">
        <v>37</v>
      </c>
      <c r="B34" s="391" t="s">
        <v>779</v>
      </c>
      <c r="C34" s="439">
        <v>1700</v>
      </c>
      <c r="D34" s="441" t="s">
        <v>562</v>
      </c>
      <c r="E34" s="205"/>
      <c r="F34" s="206"/>
      <c r="G34" s="15">
        <f t="shared" si="0"/>
        <v>0</v>
      </c>
      <c r="H34" s="15">
        <f t="shared" si="1"/>
        <v>0</v>
      </c>
      <c r="I34" s="16">
        <f t="shared" si="2"/>
        <v>0</v>
      </c>
      <c r="J34" s="399"/>
      <c r="K34" s="400"/>
      <c r="L34" s="418"/>
      <c r="M34" s="402"/>
      <c r="N34" s="402"/>
      <c r="O34" s="218"/>
      <c r="P34" s="39">
        <f t="shared" si="3"/>
        <v>0</v>
      </c>
      <c r="Q34" s="16">
        <f t="shared" si="5"/>
        <v>0</v>
      </c>
    </row>
    <row r="35" spans="1:17" s="8" customFormat="1" ht="25" customHeight="1" x14ac:dyDescent="0.25">
      <c r="A35" s="11" t="s">
        <v>38</v>
      </c>
      <c r="B35" s="392" t="s">
        <v>780</v>
      </c>
      <c r="C35" s="437">
        <v>5500</v>
      </c>
      <c r="D35" s="440" t="s">
        <v>562</v>
      </c>
      <c r="E35" s="205"/>
      <c r="F35" s="206"/>
      <c r="G35" s="15">
        <f t="shared" si="0"/>
        <v>0</v>
      </c>
      <c r="H35" s="15">
        <f t="shared" si="1"/>
        <v>0</v>
      </c>
      <c r="I35" s="16">
        <f t="shared" si="2"/>
        <v>0</v>
      </c>
      <c r="J35" s="399"/>
      <c r="K35" s="400"/>
      <c r="L35" s="418"/>
      <c r="M35" s="402"/>
      <c r="N35" s="402"/>
      <c r="O35" s="218"/>
      <c r="P35" s="39">
        <f t="shared" si="3"/>
        <v>0</v>
      </c>
      <c r="Q35" s="16">
        <f t="shared" si="5"/>
        <v>0</v>
      </c>
    </row>
    <row r="36" spans="1:17" s="8" customFormat="1" ht="25" customHeight="1" x14ac:dyDescent="0.25">
      <c r="A36" s="11" t="s">
        <v>39</v>
      </c>
      <c r="B36" s="392" t="s">
        <v>781</v>
      </c>
      <c r="C36" s="437">
        <v>5500</v>
      </c>
      <c r="D36" s="440" t="s">
        <v>562</v>
      </c>
      <c r="E36" s="205"/>
      <c r="F36" s="206"/>
      <c r="G36" s="15">
        <f t="shared" si="0"/>
        <v>0</v>
      </c>
      <c r="H36" s="15">
        <f t="shared" si="1"/>
        <v>0</v>
      </c>
      <c r="I36" s="16">
        <f t="shared" si="2"/>
        <v>0</v>
      </c>
      <c r="J36" s="399"/>
      <c r="K36" s="400"/>
      <c r="L36" s="418"/>
      <c r="M36" s="402"/>
      <c r="N36" s="402"/>
      <c r="O36" s="218"/>
      <c r="P36" s="39">
        <f t="shared" si="3"/>
        <v>0</v>
      </c>
      <c r="Q36" s="16">
        <f t="shared" si="5"/>
        <v>0</v>
      </c>
    </row>
    <row r="37" spans="1:17" s="8" customFormat="1" ht="25" customHeight="1" x14ac:dyDescent="0.25">
      <c r="A37" s="11" t="s">
        <v>40</v>
      </c>
      <c r="B37" s="392" t="s">
        <v>782</v>
      </c>
      <c r="C37" s="437">
        <v>3000</v>
      </c>
      <c r="D37" s="440" t="s">
        <v>562</v>
      </c>
      <c r="E37" s="205"/>
      <c r="F37" s="206"/>
      <c r="G37" s="15">
        <f t="shared" si="0"/>
        <v>0</v>
      </c>
      <c r="H37" s="15">
        <f t="shared" si="1"/>
        <v>0</v>
      </c>
      <c r="I37" s="16">
        <f t="shared" si="2"/>
        <v>0</v>
      </c>
      <c r="J37" s="399"/>
      <c r="K37" s="400"/>
      <c r="L37" s="418"/>
      <c r="M37" s="402"/>
      <c r="N37" s="402"/>
      <c r="O37" s="218"/>
      <c r="P37" s="39">
        <f t="shared" si="3"/>
        <v>0</v>
      </c>
      <c r="Q37" s="16">
        <f t="shared" si="5"/>
        <v>0</v>
      </c>
    </row>
    <row r="38" spans="1:17" s="8" customFormat="1" ht="35" customHeight="1" x14ac:dyDescent="0.25">
      <c r="A38" s="11" t="s">
        <v>41</v>
      </c>
      <c r="B38" s="392" t="s">
        <v>783</v>
      </c>
      <c r="C38" s="437">
        <v>3000</v>
      </c>
      <c r="D38" s="440" t="s">
        <v>562</v>
      </c>
      <c r="E38" s="205"/>
      <c r="F38" s="206"/>
      <c r="G38" s="15">
        <f t="shared" si="0"/>
        <v>0</v>
      </c>
      <c r="H38" s="15">
        <f t="shared" si="1"/>
        <v>0</v>
      </c>
      <c r="I38" s="16">
        <f t="shared" si="2"/>
        <v>0</v>
      </c>
      <c r="J38" s="399"/>
      <c r="K38" s="400"/>
      <c r="L38" s="418"/>
      <c r="M38" s="402"/>
      <c r="N38" s="402"/>
      <c r="O38" s="218"/>
      <c r="P38" s="39">
        <f t="shared" si="3"/>
        <v>0</v>
      </c>
      <c r="Q38" s="16">
        <f t="shared" si="5"/>
        <v>0</v>
      </c>
    </row>
    <row r="39" spans="1:17" s="8" customFormat="1" ht="25" customHeight="1" x14ac:dyDescent="0.25">
      <c r="A39" s="11" t="s">
        <v>42</v>
      </c>
      <c r="B39" s="392" t="s">
        <v>784</v>
      </c>
      <c r="C39" s="437">
        <v>2000</v>
      </c>
      <c r="D39" s="440" t="s">
        <v>562</v>
      </c>
      <c r="E39" s="205"/>
      <c r="F39" s="206"/>
      <c r="G39" s="15">
        <f t="shared" si="0"/>
        <v>0</v>
      </c>
      <c r="H39" s="15">
        <f t="shared" si="1"/>
        <v>0</v>
      </c>
      <c r="I39" s="16">
        <f t="shared" si="2"/>
        <v>0</v>
      </c>
      <c r="J39" s="399"/>
      <c r="K39" s="400"/>
      <c r="L39" s="418"/>
      <c r="M39" s="402"/>
      <c r="N39" s="402"/>
      <c r="O39" s="218"/>
      <c r="P39" s="39">
        <f t="shared" si="3"/>
        <v>0</v>
      </c>
      <c r="Q39" s="16">
        <f t="shared" si="5"/>
        <v>0</v>
      </c>
    </row>
    <row r="40" spans="1:17" s="8" customFormat="1" ht="25" customHeight="1" x14ac:dyDescent="0.25">
      <c r="A40" s="11" t="s">
        <v>43</v>
      </c>
      <c r="B40" s="392" t="s">
        <v>785</v>
      </c>
      <c r="C40" s="437">
        <v>5000</v>
      </c>
      <c r="D40" s="440" t="s">
        <v>562</v>
      </c>
      <c r="E40" s="205"/>
      <c r="F40" s="206"/>
      <c r="G40" s="15">
        <f t="shared" si="0"/>
        <v>0</v>
      </c>
      <c r="H40" s="15">
        <f t="shared" si="1"/>
        <v>0</v>
      </c>
      <c r="I40" s="16">
        <f t="shared" si="2"/>
        <v>0</v>
      </c>
      <c r="J40" s="399"/>
      <c r="K40" s="400"/>
      <c r="L40" s="418"/>
      <c r="M40" s="402"/>
      <c r="N40" s="402"/>
      <c r="O40" s="218"/>
      <c r="P40" s="39">
        <f t="shared" si="3"/>
        <v>0</v>
      </c>
      <c r="Q40" s="16">
        <f t="shared" si="5"/>
        <v>0</v>
      </c>
    </row>
    <row r="41" spans="1:17" s="8" customFormat="1" ht="25" customHeight="1" x14ac:dyDescent="0.25">
      <c r="A41" s="11" t="s">
        <v>44</v>
      </c>
      <c r="B41" s="392" t="s">
        <v>786</v>
      </c>
      <c r="C41" s="437">
        <v>10000</v>
      </c>
      <c r="D41" s="440" t="s">
        <v>562</v>
      </c>
      <c r="E41" s="205"/>
      <c r="F41" s="206"/>
      <c r="G41" s="15">
        <f t="shared" si="0"/>
        <v>0</v>
      </c>
      <c r="H41" s="15">
        <f t="shared" si="1"/>
        <v>0</v>
      </c>
      <c r="I41" s="16">
        <f t="shared" si="2"/>
        <v>0</v>
      </c>
      <c r="J41" s="399"/>
      <c r="K41" s="400"/>
      <c r="L41" s="418"/>
      <c r="M41" s="402"/>
      <c r="N41" s="402"/>
      <c r="O41" s="218"/>
      <c r="P41" s="39">
        <f t="shared" si="3"/>
        <v>0</v>
      </c>
      <c r="Q41" s="16">
        <f t="shared" si="5"/>
        <v>0</v>
      </c>
    </row>
    <row r="42" spans="1:17" s="8" customFormat="1" ht="25" customHeight="1" x14ac:dyDescent="0.25">
      <c r="A42" s="11" t="s">
        <v>45</v>
      </c>
      <c r="B42" s="392" t="s">
        <v>787</v>
      </c>
      <c r="C42" s="437">
        <v>5000</v>
      </c>
      <c r="D42" s="440" t="s">
        <v>562</v>
      </c>
      <c r="E42" s="205"/>
      <c r="F42" s="206"/>
      <c r="G42" s="15">
        <f t="shared" si="0"/>
        <v>0</v>
      </c>
      <c r="H42" s="15">
        <f t="shared" si="1"/>
        <v>0</v>
      </c>
      <c r="I42" s="16">
        <f t="shared" si="2"/>
        <v>0</v>
      </c>
      <c r="J42" s="399"/>
      <c r="K42" s="400"/>
      <c r="L42" s="418"/>
      <c r="M42" s="402"/>
      <c r="N42" s="402"/>
      <c r="O42" s="218"/>
      <c r="P42" s="39">
        <f t="shared" si="3"/>
        <v>0</v>
      </c>
      <c r="Q42" s="16">
        <f t="shared" si="5"/>
        <v>0</v>
      </c>
    </row>
    <row r="43" spans="1:17" s="8" customFormat="1" ht="25" customHeight="1" x14ac:dyDescent="0.25">
      <c r="A43" s="11" t="s">
        <v>46</v>
      </c>
      <c r="B43" s="392" t="s">
        <v>788</v>
      </c>
      <c r="C43" s="437">
        <v>800</v>
      </c>
      <c r="D43" s="440" t="s">
        <v>562</v>
      </c>
      <c r="E43" s="205"/>
      <c r="F43" s="206"/>
      <c r="G43" s="15">
        <f t="shared" si="0"/>
        <v>0</v>
      </c>
      <c r="H43" s="15">
        <f t="shared" si="1"/>
        <v>0</v>
      </c>
      <c r="I43" s="16">
        <f t="shared" si="2"/>
        <v>0</v>
      </c>
      <c r="J43" s="399"/>
      <c r="K43" s="400"/>
      <c r="L43" s="418"/>
      <c r="M43" s="402"/>
      <c r="N43" s="402"/>
      <c r="O43" s="218"/>
      <c r="P43" s="39">
        <f t="shared" si="3"/>
        <v>0</v>
      </c>
      <c r="Q43" s="16">
        <f t="shared" si="5"/>
        <v>0</v>
      </c>
    </row>
    <row r="44" spans="1:17" s="8" customFormat="1" ht="25" customHeight="1" x14ac:dyDescent="0.25">
      <c r="A44" s="11" t="s">
        <v>27</v>
      </c>
      <c r="B44" s="392" t="s">
        <v>789</v>
      </c>
      <c r="C44" s="437">
        <v>800</v>
      </c>
      <c r="D44" s="440" t="s">
        <v>562</v>
      </c>
      <c r="E44" s="205"/>
      <c r="F44" s="206"/>
      <c r="G44" s="15">
        <f t="shared" si="0"/>
        <v>0</v>
      </c>
      <c r="H44" s="15">
        <f t="shared" si="1"/>
        <v>0</v>
      </c>
      <c r="I44" s="16">
        <f t="shared" si="2"/>
        <v>0</v>
      </c>
      <c r="J44" s="399"/>
      <c r="K44" s="400"/>
      <c r="L44" s="418"/>
      <c r="M44" s="402"/>
      <c r="N44" s="402"/>
      <c r="O44" s="218"/>
      <c r="P44" s="39">
        <f t="shared" si="3"/>
        <v>0</v>
      </c>
      <c r="Q44" s="16">
        <f t="shared" si="5"/>
        <v>0</v>
      </c>
    </row>
    <row r="45" spans="1:17" s="8" customFormat="1" ht="25" customHeight="1" x14ac:dyDescent="0.25">
      <c r="A45" s="11" t="s">
        <v>47</v>
      </c>
      <c r="B45" s="392" t="s">
        <v>298</v>
      </c>
      <c r="C45" s="437">
        <v>2000</v>
      </c>
      <c r="D45" s="440" t="s">
        <v>562</v>
      </c>
      <c r="E45" s="205"/>
      <c r="F45" s="206"/>
      <c r="G45" s="15">
        <f t="shared" si="0"/>
        <v>0</v>
      </c>
      <c r="H45" s="15">
        <f t="shared" si="1"/>
        <v>0</v>
      </c>
      <c r="I45" s="16">
        <f t="shared" si="2"/>
        <v>0</v>
      </c>
      <c r="J45" s="399"/>
      <c r="K45" s="400"/>
      <c r="L45" s="418"/>
      <c r="M45" s="402"/>
      <c r="N45" s="402"/>
      <c r="O45" s="218"/>
      <c r="P45" s="39">
        <f t="shared" si="3"/>
        <v>0</v>
      </c>
      <c r="Q45" s="16">
        <f t="shared" si="5"/>
        <v>0</v>
      </c>
    </row>
    <row r="46" spans="1:17" s="8" customFormat="1" ht="25" customHeight="1" x14ac:dyDescent="0.25">
      <c r="A46" s="11" t="s">
        <v>48</v>
      </c>
      <c r="B46" s="392" t="s">
        <v>299</v>
      </c>
      <c r="C46" s="437">
        <v>15000</v>
      </c>
      <c r="D46" s="440" t="s">
        <v>562</v>
      </c>
      <c r="E46" s="205"/>
      <c r="F46" s="206"/>
      <c r="G46" s="15">
        <f t="shared" si="0"/>
        <v>0</v>
      </c>
      <c r="H46" s="15">
        <f t="shared" si="1"/>
        <v>0</v>
      </c>
      <c r="I46" s="16">
        <f t="shared" si="2"/>
        <v>0</v>
      </c>
      <c r="J46" s="399"/>
      <c r="K46" s="400"/>
      <c r="L46" s="418"/>
      <c r="M46" s="402"/>
      <c r="N46" s="402"/>
      <c r="O46" s="218"/>
      <c r="P46" s="39">
        <f t="shared" si="3"/>
        <v>0</v>
      </c>
      <c r="Q46" s="16">
        <f t="shared" si="5"/>
        <v>0</v>
      </c>
    </row>
    <row r="47" spans="1:17" s="8" customFormat="1" ht="25" customHeight="1" x14ac:dyDescent="0.25">
      <c r="A47" s="11" t="s">
        <v>55</v>
      </c>
      <c r="B47" s="392" t="s">
        <v>790</v>
      </c>
      <c r="C47" s="437">
        <v>5000</v>
      </c>
      <c r="D47" s="440" t="s">
        <v>562</v>
      </c>
      <c r="E47" s="205"/>
      <c r="F47" s="206"/>
      <c r="G47" s="15">
        <f t="shared" si="0"/>
        <v>0</v>
      </c>
      <c r="H47" s="15">
        <f t="shared" si="1"/>
        <v>0</v>
      </c>
      <c r="I47" s="16">
        <f t="shared" si="2"/>
        <v>0</v>
      </c>
      <c r="J47" s="399"/>
      <c r="K47" s="400"/>
      <c r="L47" s="418"/>
      <c r="M47" s="402"/>
      <c r="N47" s="402"/>
      <c r="O47" s="218"/>
      <c r="P47" s="39">
        <f t="shared" si="3"/>
        <v>0</v>
      </c>
      <c r="Q47" s="16">
        <f t="shared" si="5"/>
        <v>0</v>
      </c>
    </row>
    <row r="48" spans="1:17" s="8" customFormat="1" ht="25" customHeight="1" x14ac:dyDescent="0.25">
      <c r="A48" s="11" t="s">
        <v>56</v>
      </c>
      <c r="B48" s="392" t="s">
        <v>791</v>
      </c>
      <c r="C48" s="437">
        <v>1500</v>
      </c>
      <c r="D48" s="440" t="s">
        <v>562</v>
      </c>
      <c r="E48" s="205"/>
      <c r="F48" s="206"/>
      <c r="G48" s="15">
        <f t="shared" si="0"/>
        <v>0</v>
      </c>
      <c r="H48" s="15">
        <f t="shared" si="1"/>
        <v>0</v>
      </c>
      <c r="I48" s="16">
        <f t="shared" si="2"/>
        <v>0</v>
      </c>
      <c r="J48" s="399"/>
      <c r="K48" s="400"/>
      <c r="L48" s="418"/>
      <c r="M48" s="402"/>
      <c r="N48" s="402"/>
      <c r="O48" s="218"/>
      <c r="P48" s="39">
        <f t="shared" si="3"/>
        <v>0</v>
      </c>
      <c r="Q48" s="16">
        <f t="shared" si="5"/>
        <v>0</v>
      </c>
    </row>
    <row r="49" spans="1:17" s="8" customFormat="1" ht="25" customHeight="1" x14ac:dyDescent="0.25">
      <c r="A49" s="11" t="s">
        <v>57</v>
      </c>
      <c r="B49" s="392" t="s">
        <v>792</v>
      </c>
      <c r="C49" s="437">
        <v>1500</v>
      </c>
      <c r="D49" s="440" t="s">
        <v>562</v>
      </c>
      <c r="E49" s="205"/>
      <c r="F49" s="206"/>
      <c r="G49" s="15">
        <f t="shared" si="0"/>
        <v>0</v>
      </c>
      <c r="H49" s="15">
        <f t="shared" si="1"/>
        <v>0</v>
      </c>
      <c r="I49" s="16">
        <f t="shared" si="2"/>
        <v>0</v>
      </c>
      <c r="J49" s="399"/>
      <c r="K49" s="400"/>
      <c r="L49" s="418"/>
      <c r="M49" s="402"/>
      <c r="N49" s="402"/>
      <c r="O49" s="218"/>
      <c r="P49" s="39">
        <f t="shared" si="3"/>
        <v>0</v>
      </c>
      <c r="Q49" s="16">
        <f t="shared" si="5"/>
        <v>0</v>
      </c>
    </row>
    <row r="50" spans="1:17" s="8" customFormat="1" ht="25" customHeight="1" x14ac:dyDescent="0.25">
      <c r="A50" s="11" t="s">
        <v>58</v>
      </c>
      <c r="B50" s="392" t="s">
        <v>793</v>
      </c>
      <c r="C50" s="437">
        <v>1500</v>
      </c>
      <c r="D50" s="440" t="s">
        <v>562</v>
      </c>
      <c r="E50" s="205"/>
      <c r="F50" s="206"/>
      <c r="G50" s="15">
        <f t="shared" si="0"/>
        <v>0</v>
      </c>
      <c r="H50" s="15">
        <f t="shared" si="1"/>
        <v>0</v>
      </c>
      <c r="I50" s="16">
        <f t="shared" si="2"/>
        <v>0</v>
      </c>
      <c r="J50" s="399"/>
      <c r="K50" s="400"/>
      <c r="L50" s="418"/>
      <c r="M50" s="402"/>
      <c r="N50" s="402"/>
      <c r="O50" s="218"/>
      <c r="P50" s="39">
        <f t="shared" si="3"/>
        <v>0</v>
      </c>
      <c r="Q50" s="16">
        <f t="shared" si="5"/>
        <v>0</v>
      </c>
    </row>
    <row r="51" spans="1:17" s="8" customFormat="1" ht="25" customHeight="1" x14ac:dyDescent="0.25">
      <c r="A51" s="11" t="s">
        <v>59</v>
      </c>
      <c r="B51" s="392" t="s">
        <v>794</v>
      </c>
      <c r="C51" s="437">
        <v>2500</v>
      </c>
      <c r="D51" s="440" t="s">
        <v>562</v>
      </c>
      <c r="E51" s="205"/>
      <c r="F51" s="206"/>
      <c r="G51" s="15">
        <f t="shared" si="0"/>
        <v>0</v>
      </c>
      <c r="H51" s="15">
        <f t="shared" si="1"/>
        <v>0</v>
      </c>
      <c r="I51" s="16">
        <f t="shared" si="2"/>
        <v>0</v>
      </c>
      <c r="J51" s="399"/>
      <c r="K51" s="400"/>
      <c r="L51" s="418"/>
      <c r="M51" s="402"/>
      <c r="N51" s="402"/>
      <c r="O51" s="218"/>
      <c r="P51" s="39">
        <f t="shared" si="3"/>
        <v>0</v>
      </c>
      <c r="Q51" s="16">
        <f t="shared" si="5"/>
        <v>0</v>
      </c>
    </row>
    <row r="52" spans="1:17" s="8" customFormat="1" ht="25" customHeight="1" x14ac:dyDescent="0.25">
      <c r="A52" s="11" t="s">
        <v>60</v>
      </c>
      <c r="B52" s="392" t="s">
        <v>795</v>
      </c>
      <c r="C52" s="437">
        <v>2500</v>
      </c>
      <c r="D52" s="440" t="s">
        <v>562</v>
      </c>
      <c r="E52" s="205"/>
      <c r="F52" s="206"/>
      <c r="G52" s="15">
        <f t="shared" si="0"/>
        <v>0</v>
      </c>
      <c r="H52" s="15">
        <f t="shared" si="1"/>
        <v>0</v>
      </c>
      <c r="I52" s="16">
        <f t="shared" si="2"/>
        <v>0</v>
      </c>
      <c r="J52" s="399"/>
      <c r="K52" s="400"/>
      <c r="L52" s="418"/>
      <c r="M52" s="402"/>
      <c r="N52" s="402"/>
      <c r="O52" s="218"/>
      <c r="P52" s="39">
        <f t="shared" si="3"/>
        <v>0</v>
      </c>
      <c r="Q52" s="16">
        <f t="shared" si="5"/>
        <v>0</v>
      </c>
    </row>
    <row r="53" spans="1:17" s="8" customFormat="1" ht="25" customHeight="1" x14ac:dyDescent="0.25">
      <c r="A53" s="11" t="s">
        <v>61</v>
      </c>
      <c r="B53" s="392" t="s">
        <v>796</v>
      </c>
      <c r="C53" s="437">
        <v>2500</v>
      </c>
      <c r="D53" s="440" t="s">
        <v>562</v>
      </c>
      <c r="E53" s="205"/>
      <c r="F53" s="206"/>
      <c r="G53" s="15">
        <f t="shared" si="0"/>
        <v>0</v>
      </c>
      <c r="H53" s="15">
        <f t="shared" si="1"/>
        <v>0</v>
      </c>
      <c r="I53" s="16">
        <f t="shared" si="2"/>
        <v>0</v>
      </c>
      <c r="J53" s="399"/>
      <c r="K53" s="400"/>
      <c r="L53" s="418"/>
      <c r="M53" s="402"/>
      <c r="N53" s="402"/>
      <c r="O53" s="218"/>
      <c r="P53" s="39">
        <f t="shared" si="3"/>
        <v>0</v>
      </c>
      <c r="Q53" s="16">
        <f t="shared" si="5"/>
        <v>0</v>
      </c>
    </row>
    <row r="54" spans="1:17" s="8" customFormat="1" ht="25" customHeight="1" x14ac:dyDescent="0.25">
      <c r="A54" s="11" t="s">
        <v>83</v>
      </c>
      <c r="B54" s="392" t="s">
        <v>797</v>
      </c>
      <c r="C54" s="437">
        <v>4500</v>
      </c>
      <c r="D54" s="440" t="s">
        <v>562</v>
      </c>
      <c r="E54" s="205"/>
      <c r="F54" s="206"/>
      <c r="G54" s="15">
        <f t="shared" si="0"/>
        <v>0</v>
      </c>
      <c r="H54" s="15">
        <f t="shared" si="1"/>
        <v>0</v>
      </c>
      <c r="I54" s="16">
        <f t="shared" si="2"/>
        <v>0</v>
      </c>
      <c r="J54" s="399"/>
      <c r="K54" s="400"/>
      <c r="L54" s="418"/>
      <c r="M54" s="402"/>
      <c r="N54" s="402"/>
      <c r="O54" s="218"/>
      <c r="P54" s="39">
        <f t="shared" si="3"/>
        <v>0</v>
      </c>
      <c r="Q54" s="16">
        <f t="shared" si="5"/>
        <v>0</v>
      </c>
    </row>
    <row r="55" spans="1:17" s="8" customFormat="1" ht="25" customHeight="1" x14ac:dyDescent="0.25">
      <c r="A55" s="11" t="s">
        <v>84</v>
      </c>
      <c r="B55" s="392" t="s">
        <v>798</v>
      </c>
      <c r="C55" s="437">
        <v>1000</v>
      </c>
      <c r="D55" s="440" t="s">
        <v>562</v>
      </c>
      <c r="E55" s="205"/>
      <c r="F55" s="206"/>
      <c r="G55" s="15">
        <f t="shared" si="0"/>
        <v>0</v>
      </c>
      <c r="H55" s="15">
        <f t="shared" si="1"/>
        <v>0</v>
      </c>
      <c r="I55" s="16">
        <f t="shared" si="2"/>
        <v>0</v>
      </c>
      <c r="J55" s="399"/>
      <c r="K55" s="400"/>
      <c r="L55" s="418"/>
      <c r="M55" s="402"/>
      <c r="N55" s="402"/>
      <c r="O55" s="218"/>
      <c r="P55" s="39">
        <f t="shared" si="3"/>
        <v>0</v>
      </c>
      <c r="Q55" s="16">
        <f t="shared" si="5"/>
        <v>0</v>
      </c>
    </row>
    <row r="56" spans="1:17" s="8" customFormat="1" ht="35" customHeight="1" x14ac:dyDescent="0.25">
      <c r="A56" s="11" t="s">
        <v>85</v>
      </c>
      <c r="B56" s="392" t="s">
        <v>300</v>
      </c>
      <c r="C56" s="437">
        <v>9000</v>
      </c>
      <c r="D56" s="440" t="s">
        <v>562</v>
      </c>
      <c r="E56" s="205"/>
      <c r="F56" s="206"/>
      <c r="G56" s="15">
        <f t="shared" si="0"/>
        <v>0</v>
      </c>
      <c r="H56" s="15">
        <f t="shared" si="1"/>
        <v>0</v>
      </c>
      <c r="I56" s="16">
        <f t="shared" si="2"/>
        <v>0</v>
      </c>
      <c r="J56" s="399"/>
      <c r="K56" s="400"/>
      <c r="L56" s="418"/>
      <c r="M56" s="402"/>
      <c r="N56" s="402"/>
      <c r="O56" s="218"/>
      <c r="P56" s="39">
        <f t="shared" si="3"/>
        <v>0</v>
      </c>
      <c r="Q56" s="16">
        <f t="shared" si="5"/>
        <v>0</v>
      </c>
    </row>
    <row r="57" spans="1:17" s="8" customFormat="1" ht="25" customHeight="1" x14ac:dyDescent="0.25">
      <c r="A57" s="11" t="s">
        <v>86</v>
      </c>
      <c r="B57" s="392" t="s">
        <v>301</v>
      </c>
      <c r="C57" s="437">
        <v>1000</v>
      </c>
      <c r="D57" s="440" t="s">
        <v>562</v>
      </c>
      <c r="E57" s="205"/>
      <c r="F57" s="206"/>
      <c r="G57" s="15">
        <f t="shared" si="0"/>
        <v>0</v>
      </c>
      <c r="H57" s="15">
        <f t="shared" si="1"/>
        <v>0</v>
      </c>
      <c r="I57" s="16">
        <f t="shared" si="2"/>
        <v>0</v>
      </c>
      <c r="J57" s="399"/>
      <c r="K57" s="400"/>
      <c r="L57" s="418"/>
      <c r="M57" s="402"/>
      <c r="N57" s="402"/>
      <c r="O57" s="218"/>
      <c r="P57" s="39">
        <f t="shared" si="3"/>
        <v>0</v>
      </c>
      <c r="Q57" s="16">
        <f t="shared" si="5"/>
        <v>0</v>
      </c>
    </row>
    <row r="58" spans="1:17" s="8" customFormat="1" ht="25" customHeight="1" x14ac:dyDescent="0.25">
      <c r="A58" s="11" t="s">
        <v>87</v>
      </c>
      <c r="B58" s="392" t="s">
        <v>302</v>
      </c>
      <c r="C58" s="437">
        <v>1000</v>
      </c>
      <c r="D58" s="440" t="s">
        <v>562</v>
      </c>
      <c r="E58" s="205"/>
      <c r="F58" s="206"/>
      <c r="G58" s="15">
        <f t="shared" si="0"/>
        <v>0</v>
      </c>
      <c r="H58" s="15">
        <f t="shared" si="1"/>
        <v>0</v>
      </c>
      <c r="I58" s="16">
        <f t="shared" si="2"/>
        <v>0</v>
      </c>
      <c r="J58" s="399"/>
      <c r="K58" s="400"/>
      <c r="L58" s="418"/>
      <c r="M58" s="402"/>
      <c r="N58" s="402"/>
      <c r="O58" s="218"/>
      <c r="P58" s="39">
        <f t="shared" si="3"/>
        <v>0</v>
      </c>
      <c r="Q58" s="16">
        <f t="shared" si="5"/>
        <v>0</v>
      </c>
    </row>
    <row r="59" spans="1:17" s="8" customFormat="1" ht="25" customHeight="1" x14ac:dyDescent="0.25">
      <c r="A59" s="11" t="s">
        <v>88</v>
      </c>
      <c r="B59" s="392" t="s">
        <v>799</v>
      </c>
      <c r="C59" s="437">
        <v>2000</v>
      </c>
      <c r="D59" s="440" t="s">
        <v>562</v>
      </c>
      <c r="E59" s="205"/>
      <c r="F59" s="206"/>
      <c r="G59" s="15">
        <f t="shared" si="0"/>
        <v>0</v>
      </c>
      <c r="H59" s="15">
        <f t="shared" si="1"/>
        <v>0</v>
      </c>
      <c r="I59" s="16">
        <f t="shared" si="2"/>
        <v>0</v>
      </c>
      <c r="J59" s="399"/>
      <c r="K59" s="400"/>
      <c r="L59" s="418"/>
      <c r="M59" s="402"/>
      <c r="N59" s="402"/>
      <c r="O59" s="218"/>
      <c r="P59" s="39">
        <f t="shared" si="3"/>
        <v>0</v>
      </c>
      <c r="Q59" s="16">
        <f t="shared" si="5"/>
        <v>0</v>
      </c>
    </row>
    <row r="60" spans="1:17" s="8" customFormat="1" ht="25" customHeight="1" x14ac:dyDescent="0.25">
      <c r="A60" s="11" t="s">
        <v>89</v>
      </c>
      <c r="B60" s="392" t="s">
        <v>303</v>
      </c>
      <c r="C60" s="437">
        <v>6000</v>
      </c>
      <c r="D60" s="440" t="s">
        <v>562</v>
      </c>
      <c r="E60" s="205"/>
      <c r="F60" s="206"/>
      <c r="G60" s="15">
        <f t="shared" si="0"/>
        <v>0</v>
      </c>
      <c r="H60" s="15">
        <f t="shared" si="1"/>
        <v>0</v>
      </c>
      <c r="I60" s="16">
        <f t="shared" si="2"/>
        <v>0</v>
      </c>
      <c r="J60" s="399"/>
      <c r="K60" s="400"/>
      <c r="L60" s="418"/>
      <c r="M60" s="402"/>
      <c r="N60" s="402"/>
      <c r="O60" s="218"/>
      <c r="P60" s="39">
        <f t="shared" si="3"/>
        <v>0</v>
      </c>
      <c r="Q60" s="16">
        <f t="shared" si="5"/>
        <v>0</v>
      </c>
    </row>
    <row r="61" spans="1:17" s="8" customFormat="1" ht="25" customHeight="1" x14ac:dyDescent="0.25">
      <c r="A61" s="11" t="s">
        <v>90</v>
      </c>
      <c r="B61" s="392" t="s">
        <v>304</v>
      </c>
      <c r="C61" s="437">
        <v>4500</v>
      </c>
      <c r="D61" s="440" t="s">
        <v>562</v>
      </c>
      <c r="E61" s="205"/>
      <c r="F61" s="206"/>
      <c r="G61" s="15">
        <f t="shared" si="0"/>
        <v>0</v>
      </c>
      <c r="H61" s="15">
        <f t="shared" si="1"/>
        <v>0</v>
      </c>
      <c r="I61" s="16">
        <f t="shared" si="2"/>
        <v>0</v>
      </c>
      <c r="J61" s="399"/>
      <c r="K61" s="400"/>
      <c r="L61" s="418"/>
      <c r="M61" s="402"/>
      <c r="N61" s="402"/>
      <c r="O61" s="218"/>
      <c r="P61" s="39">
        <f t="shared" si="3"/>
        <v>0</v>
      </c>
      <c r="Q61" s="16">
        <f t="shared" si="5"/>
        <v>0</v>
      </c>
    </row>
    <row r="62" spans="1:17" s="8" customFormat="1" ht="25" customHeight="1" x14ac:dyDescent="0.25">
      <c r="A62" s="11" t="s">
        <v>92</v>
      </c>
      <c r="B62" s="392" t="s">
        <v>800</v>
      </c>
      <c r="C62" s="437">
        <v>4500</v>
      </c>
      <c r="D62" s="440" t="s">
        <v>562</v>
      </c>
      <c r="E62" s="205"/>
      <c r="F62" s="206"/>
      <c r="G62" s="15">
        <f t="shared" si="0"/>
        <v>0</v>
      </c>
      <c r="H62" s="15">
        <f t="shared" si="1"/>
        <v>0</v>
      </c>
      <c r="I62" s="16">
        <f t="shared" si="2"/>
        <v>0</v>
      </c>
      <c r="J62" s="399"/>
      <c r="K62" s="400"/>
      <c r="L62" s="418"/>
      <c r="M62" s="402"/>
      <c r="N62" s="402"/>
      <c r="O62" s="218"/>
      <c r="P62" s="39">
        <f t="shared" si="3"/>
        <v>0</v>
      </c>
      <c r="Q62" s="16">
        <f t="shared" si="5"/>
        <v>0</v>
      </c>
    </row>
    <row r="63" spans="1:17" s="8" customFormat="1" ht="25" customHeight="1" x14ac:dyDescent="0.25">
      <c r="A63" s="11" t="s">
        <v>93</v>
      </c>
      <c r="B63" s="392" t="s">
        <v>305</v>
      </c>
      <c r="C63" s="437">
        <v>2000</v>
      </c>
      <c r="D63" s="440" t="s">
        <v>562</v>
      </c>
      <c r="E63" s="205"/>
      <c r="F63" s="206"/>
      <c r="G63" s="15">
        <f t="shared" si="0"/>
        <v>0</v>
      </c>
      <c r="H63" s="15">
        <f t="shared" si="1"/>
        <v>0</v>
      </c>
      <c r="I63" s="16">
        <f t="shared" si="2"/>
        <v>0</v>
      </c>
      <c r="J63" s="399"/>
      <c r="K63" s="400"/>
      <c r="L63" s="418"/>
      <c r="M63" s="402"/>
      <c r="N63" s="402"/>
      <c r="O63" s="218"/>
      <c r="P63" s="39">
        <f t="shared" si="3"/>
        <v>0</v>
      </c>
      <c r="Q63" s="16">
        <f t="shared" si="5"/>
        <v>0</v>
      </c>
    </row>
    <row r="64" spans="1:17" s="8" customFormat="1" ht="25" customHeight="1" x14ac:dyDescent="0.25">
      <c r="A64" s="11" t="s">
        <v>94</v>
      </c>
      <c r="B64" s="392" t="s">
        <v>801</v>
      </c>
      <c r="C64" s="437">
        <v>5000</v>
      </c>
      <c r="D64" s="440" t="s">
        <v>562</v>
      </c>
      <c r="E64" s="205"/>
      <c r="F64" s="206"/>
      <c r="G64" s="15">
        <f t="shared" si="0"/>
        <v>0</v>
      </c>
      <c r="H64" s="15">
        <f t="shared" si="1"/>
        <v>0</v>
      </c>
      <c r="I64" s="16">
        <f t="shared" si="2"/>
        <v>0</v>
      </c>
      <c r="J64" s="399"/>
      <c r="K64" s="400"/>
      <c r="L64" s="418"/>
      <c r="M64" s="402"/>
      <c r="N64" s="402"/>
      <c r="O64" s="218"/>
      <c r="P64" s="39">
        <f t="shared" si="3"/>
        <v>0</v>
      </c>
      <c r="Q64" s="16">
        <f t="shared" si="5"/>
        <v>0</v>
      </c>
    </row>
    <row r="65" spans="1:17" s="8" customFormat="1" ht="35" customHeight="1" x14ac:dyDescent="0.25">
      <c r="A65" s="11" t="s">
        <v>95</v>
      </c>
      <c r="B65" s="391" t="s">
        <v>802</v>
      </c>
      <c r="C65" s="439">
        <v>10000</v>
      </c>
      <c r="D65" s="441" t="s">
        <v>562</v>
      </c>
      <c r="E65" s="205"/>
      <c r="F65" s="206"/>
      <c r="G65" s="15">
        <f t="shared" si="0"/>
        <v>0</v>
      </c>
      <c r="H65" s="15">
        <f t="shared" si="1"/>
        <v>0</v>
      </c>
      <c r="I65" s="16">
        <f t="shared" si="2"/>
        <v>0</v>
      </c>
      <c r="J65" s="399"/>
      <c r="K65" s="400"/>
      <c r="L65" s="418"/>
      <c r="M65" s="402"/>
      <c r="N65" s="402"/>
      <c r="O65" s="218"/>
      <c r="P65" s="39">
        <f t="shared" si="3"/>
        <v>0</v>
      </c>
      <c r="Q65" s="16">
        <f t="shared" si="5"/>
        <v>0</v>
      </c>
    </row>
    <row r="66" spans="1:17" s="8" customFormat="1" ht="25" customHeight="1" x14ac:dyDescent="0.25">
      <c r="A66" s="11" t="s">
        <v>96</v>
      </c>
      <c r="B66" s="392" t="s">
        <v>803</v>
      </c>
      <c r="C66" s="439">
        <v>3000</v>
      </c>
      <c r="D66" s="441" t="s">
        <v>562</v>
      </c>
      <c r="E66" s="205"/>
      <c r="F66" s="206"/>
      <c r="G66" s="15">
        <f t="shared" si="0"/>
        <v>0</v>
      </c>
      <c r="H66" s="15">
        <f t="shared" si="1"/>
        <v>0</v>
      </c>
      <c r="I66" s="16">
        <f t="shared" si="2"/>
        <v>0</v>
      </c>
      <c r="J66" s="399"/>
      <c r="K66" s="400"/>
      <c r="L66" s="418"/>
      <c r="M66" s="402"/>
      <c r="N66" s="402"/>
      <c r="O66" s="218"/>
      <c r="P66" s="39">
        <f t="shared" si="3"/>
        <v>0</v>
      </c>
      <c r="Q66" s="16">
        <f t="shared" si="5"/>
        <v>0</v>
      </c>
    </row>
    <row r="67" spans="1:17" s="8" customFormat="1" ht="25" customHeight="1" x14ac:dyDescent="0.25">
      <c r="A67" s="11" t="s">
        <v>97</v>
      </c>
      <c r="B67" s="392" t="s">
        <v>306</v>
      </c>
      <c r="C67" s="437">
        <v>2000</v>
      </c>
      <c r="D67" s="440" t="s">
        <v>562</v>
      </c>
      <c r="E67" s="205"/>
      <c r="F67" s="206"/>
      <c r="G67" s="15">
        <f t="shared" si="0"/>
        <v>0</v>
      </c>
      <c r="H67" s="15">
        <f t="shared" si="1"/>
        <v>0</v>
      </c>
      <c r="I67" s="16">
        <f t="shared" si="2"/>
        <v>0</v>
      </c>
      <c r="J67" s="399"/>
      <c r="K67" s="400"/>
      <c r="L67" s="418"/>
      <c r="M67" s="402"/>
      <c r="N67" s="402"/>
      <c r="O67" s="218"/>
      <c r="P67" s="39">
        <f t="shared" si="3"/>
        <v>0</v>
      </c>
      <c r="Q67" s="16">
        <f t="shared" si="5"/>
        <v>0</v>
      </c>
    </row>
    <row r="68" spans="1:17" s="8" customFormat="1" ht="25" customHeight="1" x14ac:dyDescent="0.25">
      <c r="A68" s="11" t="s">
        <v>98</v>
      </c>
      <c r="B68" s="392" t="s">
        <v>804</v>
      </c>
      <c r="C68" s="437">
        <v>2300</v>
      </c>
      <c r="D68" s="440" t="s">
        <v>562</v>
      </c>
      <c r="E68" s="205"/>
      <c r="F68" s="206"/>
      <c r="G68" s="15">
        <f t="shared" si="0"/>
        <v>0</v>
      </c>
      <c r="H68" s="15">
        <f t="shared" si="1"/>
        <v>0</v>
      </c>
      <c r="I68" s="16">
        <f t="shared" si="2"/>
        <v>0</v>
      </c>
      <c r="J68" s="399"/>
      <c r="K68" s="400"/>
      <c r="L68" s="418"/>
      <c r="M68" s="402"/>
      <c r="N68" s="402"/>
      <c r="O68" s="218"/>
      <c r="P68" s="39">
        <f t="shared" si="3"/>
        <v>0</v>
      </c>
      <c r="Q68" s="16">
        <f t="shared" si="5"/>
        <v>0</v>
      </c>
    </row>
    <row r="69" spans="1:17" s="8" customFormat="1" ht="25" customHeight="1" x14ac:dyDescent="0.25">
      <c r="A69" s="11" t="s">
        <v>99</v>
      </c>
      <c r="B69" s="392" t="s">
        <v>805</v>
      </c>
      <c r="C69" s="437">
        <v>2300</v>
      </c>
      <c r="D69" s="440" t="s">
        <v>562</v>
      </c>
      <c r="E69" s="205"/>
      <c r="F69" s="206"/>
      <c r="G69" s="15">
        <f t="shared" si="0"/>
        <v>0</v>
      </c>
      <c r="H69" s="15">
        <f t="shared" si="1"/>
        <v>0</v>
      </c>
      <c r="I69" s="16">
        <f t="shared" si="2"/>
        <v>0</v>
      </c>
      <c r="J69" s="399"/>
      <c r="K69" s="400"/>
      <c r="L69" s="418"/>
      <c r="M69" s="402"/>
      <c r="N69" s="402"/>
      <c r="O69" s="218"/>
      <c r="P69" s="39">
        <f t="shared" si="3"/>
        <v>0</v>
      </c>
      <c r="Q69" s="16">
        <f t="shared" si="5"/>
        <v>0</v>
      </c>
    </row>
    <row r="70" spans="1:17" s="8" customFormat="1" ht="25" customHeight="1" x14ac:dyDescent="0.25">
      <c r="A70" s="11" t="s">
        <v>100</v>
      </c>
      <c r="B70" s="392" t="s">
        <v>806</v>
      </c>
      <c r="C70" s="437">
        <v>2300</v>
      </c>
      <c r="D70" s="440" t="s">
        <v>562</v>
      </c>
      <c r="E70" s="205"/>
      <c r="F70" s="206"/>
      <c r="G70" s="15">
        <f t="shared" si="0"/>
        <v>0</v>
      </c>
      <c r="H70" s="15">
        <f t="shared" si="1"/>
        <v>0</v>
      </c>
      <c r="I70" s="16">
        <f t="shared" si="2"/>
        <v>0</v>
      </c>
      <c r="J70" s="399"/>
      <c r="K70" s="400"/>
      <c r="L70" s="418"/>
      <c r="M70" s="402"/>
      <c r="N70" s="402"/>
      <c r="O70" s="218"/>
      <c r="P70" s="39">
        <f t="shared" si="3"/>
        <v>0</v>
      </c>
      <c r="Q70" s="16">
        <f t="shared" si="5"/>
        <v>0</v>
      </c>
    </row>
    <row r="71" spans="1:17" s="8" customFormat="1" ht="25" customHeight="1" x14ac:dyDescent="0.25">
      <c r="A71" s="11" t="s">
        <v>101</v>
      </c>
      <c r="B71" s="392" t="s">
        <v>807</v>
      </c>
      <c r="C71" s="336">
        <v>3500</v>
      </c>
      <c r="D71" s="14" t="s">
        <v>562</v>
      </c>
      <c r="E71" s="205"/>
      <c r="F71" s="206"/>
      <c r="G71" s="15">
        <f t="shared" si="0"/>
        <v>0</v>
      </c>
      <c r="H71" s="15">
        <f t="shared" si="1"/>
        <v>0</v>
      </c>
      <c r="I71" s="16">
        <f t="shared" si="2"/>
        <v>0</v>
      </c>
      <c r="J71" s="399"/>
      <c r="K71" s="400"/>
      <c r="L71" s="418"/>
      <c r="M71" s="402"/>
      <c r="N71" s="402"/>
      <c r="O71" s="218"/>
      <c r="P71" s="39">
        <f t="shared" si="3"/>
        <v>0</v>
      </c>
      <c r="Q71" s="16">
        <f t="shared" si="5"/>
        <v>0</v>
      </c>
    </row>
    <row r="72" spans="1:17" s="8" customFormat="1" ht="25" customHeight="1" x14ac:dyDescent="0.25">
      <c r="A72" s="11" t="s">
        <v>102</v>
      </c>
      <c r="B72" s="392" t="s">
        <v>808</v>
      </c>
      <c r="C72" s="336">
        <v>3500</v>
      </c>
      <c r="D72" s="14" t="s">
        <v>562</v>
      </c>
      <c r="E72" s="205"/>
      <c r="F72" s="206"/>
      <c r="G72" s="15">
        <f t="shared" si="0"/>
        <v>0</v>
      </c>
      <c r="H72" s="15">
        <f t="shared" si="1"/>
        <v>0</v>
      </c>
      <c r="I72" s="16">
        <f t="shared" si="2"/>
        <v>0</v>
      </c>
      <c r="J72" s="399"/>
      <c r="K72" s="400"/>
      <c r="L72" s="418"/>
      <c r="M72" s="402"/>
      <c r="N72" s="402"/>
      <c r="O72" s="218"/>
      <c r="P72" s="39">
        <f t="shared" si="3"/>
        <v>0</v>
      </c>
      <c r="Q72" s="16">
        <f t="shared" si="5"/>
        <v>0</v>
      </c>
    </row>
    <row r="73" spans="1:17" s="8" customFormat="1" ht="25" customHeight="1" x14ac:dyDescent="0.25">
      <c r="A73" s="11" t="s">
        <v>103</v>
      </c>
      <c r="B73" s="391" t="s">
        <v>809</v>
      </c>
      <c r="C73" s="17">
        <v>3500</v>
      </c>
      <c r="D73" s="21" t="s">
        <v>562</v>
      </c>
      <c r="E73" s="205"/>
      <c r="F73" s="206"/>
      <c r="G73" s="15">
        <f t="shared" si="0"/>
        <v>0</v>
      </c>
      <c r="H73" s="15">
        <f t="shared" si="1"/>
        <v>0</v>
      </c>
      <c r="I73" s="16">
        <f t="shared" si="2"/>
        <v>0</v>
      </c>
      <c r="J73" s="399"/>
      <c r="K73" s="400"/>
      <c r="L73" s="418"/>
      <c r="M73" s="402"/>
      <c r="N73" s="402"/>
      <c r="O73" s="218"/>
      <c r="P73" s="39">
        <f t="shared" si="3"/>
        <v>0</v>
      </c>
      <c r="Q73" s="16">
        <f t="shared" si="5"/>
        <v>0</v>
      </c>
    </row>
    <row r="74" spans="1:17" s="8" customFormat="1" ht="25" customHeight="1" x14ac:dyDescent="0.25">
      <c r="A74" s="11" t="s">
        <v>104</v>
      </c>
      <c r="B74" s="392" t="s">
        <v>810</v>
      </c>
      <c r="C74" s="336">
        <v>2500</v>
      </c>
      <c r="D74" s="14" t="s">
        <v>562</v>
      </c>
      <c r="E74" s="205"/>
      <c r="F74" s="206"/>
      <c r="G74" s="15">
        <f t="shared" si="0"/>
        <v>0</v>
      </c>
      <c r="H74" s="15">
        <f t="shared" si="1"/>
        <v>0</v>
      </c>
      <c r="I74" s="16">
        <f t="shared" si="2"/>
        <v>0</v>
      </c>
      <c r="J74" s="399"/>
      <c r="K74" s="400"/>
      <c r="L74" s="418"/>
      <c r="M74" s="402"/>
      <c r="N74" s="402"/>
      <c r="O74" s="218"/>
      <c r="P74" s="39">
        <f t="shared" si="3"/>
        <v>0</v>
      </c>
      <c r="Q74" s="16">
        <f t="shared" si="5"/>
        <v>0</v>
      </c>
    </row>
    <row r="75" spans="1:17" s="8" customFormat="1" ht="25" customHeight="1" x14ac:dyDescent="0.25">
      <c r="A75" s="11" t="s">
        <v>105</v>
      </c>
      <c r="B75" s="392" t="s">
        <v>811</v>
      </c>
      <c r="C75" s="336">
        <v>2500</v>
      </c>
      <c r="D75" s="14" t="s">
        <v>562</v>
      </c>
      <c r="E75" s="205"/>
      <c r="F75" s="206"/>
      <c r="G75" s="15">
        <f t="shared" si="0"/>
        <v>0</v>
      </c>
      <c r="H75" s="15">
        <f t="shared" si="1"/>
        <v>0</v>
      </c>
      <c r="I75" s="16">
        <f t="shared" si="2"/>
        <v>0</v>
      </c>
      <c r="J75" s="399"/>
      <c r="K75" s="400"/>
      <c r="L75" s="418"/>
      <c r="M75" s="402"/>
      <c r="N75" s="402"/>
      <c r="O75" s="218"/>
      <c r="P75" s="39">
        <f t="shared" si="3"/>
        <v>0</v>
      </c>
      <c r="Q75" s="16">
        <f t="shared" si="5"/>
        <v>0</v>
      </c>
    </row>
    <row r="76" spans="1:17" s="8" customFormat="1" ht="25" customHeight="1" x14ac:dyDescent="0.25">
      <c r="A76" s="11" t="s">
        <v>106</v>
      </c>
      <c r="B76" s="392" t="s">
        <v>810</v>
      </c>
      <c r="C76" s="336">
        <v>2500</v>
      </c>
      <c r="D76" s="14" t="s">
        <v>562</v>
      </c>
      <c r="E76" s="205"/>
      <c r="F76" s="206"/>
      <c r="G76" s="15">
        <f t="shared" si="0"/>
        <v>0</v>
      </c>
      <c r="H76" s="15">
        <f t="shared" si="1"/>
        <v>0</v>
      </c>
      <c r="I76" s="16">
        <f t="shared" si="2"/>
        <v>0</v>
      </c>
      <c r="J76" s="399"/>
      <c r="K76" s="400"/>
      <c r="L76" s="418"/>
      <c r="M76" s="402"/>
      <c r="N76" s="402"/>
      <c r="O76" s="218"/>
      <c r="P76" s="39">
        <f t="shared" si="3"/>
        <v>0</v>
      </c>
      <c r="Q76" s="16">
        <f t="shared" si="5"/>
        <v>0</v>
      </c>
    </row>
    <row r="77" spans="1:17" s="8" customFormat="1" ht="25" customHeight="1" x14ac:dyDescent="0.25">
      <c r="A77" s="11" t="s">
        <v>107</v>
      </c>
      <c r="B77" s="392" t="s">
        <v>812</v>
      </c>
      <c r="C77" s="336">
        <v>2300</v>
      </c>
      <c r="D77" s="14" t="s">
        <v>562</v>
      </c>
      <c r="E77" s="205"/>
      <c r="F77" s="206"/>
      <c r="G77" s="15">
        <f t="shared" si="0"/>
        <v>0</v>
      </c>
      <c r="H77" s="15">
        <f t="shared" si="1"/>
        <v>0</v>
      </c>
      <c r="I77" s="16">
        <f t="shared" si="2"/>
        <v>0</v>
      </c>
      <c r="J77" s="399"/>
      <c r="K77" s="400"/>
      <c r="L77" s="418"/>
      <c r="M77" s="402"/>
      <c r="N77" s="402"/>
      <c r="O77" s="218"/>
      <c r="P77" s="39">
        <f t="shared" si="3"/>
        <v>0</v>
      </c>
      <c r="Q77" s="16">
        <f t="shared" si="5"/>
        <v>0</v>
      </c>
    </row>
    <row r="78" spans="1:17" s="8" customFormat="1" ht="25" customHeight="1" x14ac:dyDescent="0.25">
      <c r="A78" s="11" t="s">
        <v>108</v>
      </c>
      <c r="B78" s="22" t="s">
        <v>813</v>
      </c>
      <c r="C78" s="336">
        <v>2300</v>
      </c>
      <c r="D78" s="14" t="s">
        <v>562</v>
      </c>
      <c r="E78" s="205"/>
      <c r="F78" s="206"/>
      <c r="G78" s="15">
        <f t="shared" ref="G78:G105" si="6">E78*F78</f>
        <v>0</v>
      </c>
      <c r="H78" s="15">
        <f t="shared" ref="H78:H105" si="7">E78+G78</f>
        <v>0</v>
      </c>
      <c r="I78" s="16">
        <f t="shared" ref="I78:I105" si="8">$C78*H78</f>
        <v>0</v>
      </c>
      <c r="J78" s="399"/>
      <c r="K78" s="400"/>
      <c r="L78" s="418"/>
      <c r="M78" s="402"/>
      <c r="N78" s="402"/>
      <c r="O78" s="218"/>
      <c r="P78" s="39">
        <f t="shared" ref="P78:P105" si="9">O78*$F78</f>
        <v>0</v>
      </c>
      <c r="Q78" s="16">
        <f t="shared" si="5"/>
        <v>0</v>
      </c>
    </row>
    <row r="79" spans="1:17" s="8" customFormat="1" ht="25" customHeight="1" x14ac:dyDescent="0.25">
      <c r="A79" s="11" t="s">
        <v>571</v>
      </c>
      <c r="B79" s="392" t="s">
        <v>814</v>
      </c>
      <c r="C79" s="336">
        <v>2300</v>
      </c>
      <c r="D79" s="14" t="s">
        <v>562</v>
      </c>
      <c r="E79" s="205"/>
      <c r="F79" s="206"/>
      <c r="G79" s="15">
        <f t="shared" si="6"/>
        <v>0</v>
      </c>
      <c r="H79" s="15">
        <f t="shared" si="7"/>
        <v>0</v>
      </c>
      <c r="I79" s="16">
        <f t="shared" si="8"/>
        <v>0</v>
      </c>
      <c r="J79" s="399"/>
      <c r="K79" s="400"/>
      <c r="L79" s="418"/>
      <c r="M79" s="402"/>
      <c r="N79" s="402"/>
      <c r="O79" s="218"/>
      <c r="P79" s="39">
        <f t="shared" si="9"/>
        <v>0</v>
      </c>
      <c r="Q79" s="16">
        <f t="shared" si="5"/>
        <v>0</v>
      </c>
    </row>
    <row r="80" spans="1:17" s="8" customFormat="1" ht="25" customHeight="1" x14ac:dyDescent="0.25">
      <c r="A80" s="11" t="s">
        <v>572</v>
      </c>
      <c r="B80" s="392" t="s">
        <v>815</v>
      </c>
      <c r="C80" s="336">
        <v>3500</v>
      </c>
      <c r="D80" s="14" t="s">
        <v>562</v>
      </c>
      <c r="E80" s="205"/>
      <c r="F80" s="206"/>
      <c r="G80" s="15">
        <f t="shared" si="6"/>
        <v>0</v>
      </c>
      <c r="H80" s="15">
        <f t="shared" si="7"/>
        <v>0</v>
      </c>
      <c r="I80" s="16">
        <f t="shared" si="8"/>
        <v>0</v>
      </c>
      <c r="J80" s="399"/>
      <c r="K80" s="400"/>
      <c r="L80" s="418"/>
      <c r="M80" s="402"/>
      <c r="N80" s="402"/>
      <c r="O80" s="218"/>
      <c r="P80" s="39">
        <f t="shared" si="9"/>
        <v>0</v>
      </c>
      <c r="Q80" s="16">
        <f t="shared" si="5"/>
        <v>0</v>
      </c>
    </row>
    <row r="81" spans="1:17" s="8" customFormat="1" ht="25" customHeight="1" x14ac:dyDescent="0.25">
      <c r="A81" s="11" t="s">
        <v>573</v>
      </c>
      <c r="B81" s="22" t="s">
        <v>816</v>
      </c>
      <c r="C81" s="336">
        <v>3500</v>
      </c>
      <c r="D81" s="14" t="s">
        <v>562</v>
      </c>
      <c r="E81" s="205"/>
      <c r="F81" s="206"/>
      <c r="G81" s="15">
        <f t="shared" si="6"/>
        <v>0</v>
      </c>
      <c r="H81" s="15">
        <f t="shared" si="7"/>
        <v>0</v>
      </c>
      <c r="I81" s="16">
        <f t="shared" si="8"/>
        <v>0</v>
      </c>
      <c r="J81" s="399"/>
      <c r="K81" s="400"/>
      <c r="L81" s="418"/>
      <c r="M81" s="402"/>
      <c r="N81" s="402"/>
      <c r="O81" s="218"/>
      <c r="P81" s="39">
        <f t="shared" si="9"/>
        <v>0</v>
      </c>
      <c r="Q81" s="16">
        <f t="shared" si="5"/>
        <v>0</v>
      </c>
    </row>
    <row r="82" spans="1:17" s="8" customFormat="1" ht="25" customHeight="1" x14ac:dyDescent="0.25">
      <c r="A82" s="11" t="s">
        <v>574</v>
      </c>
      <c r="B82" s="392" t="s">
        <v>817</v>
      </c>
      <c r="C82" s="336">
        <v>1000</v>
      </c>
      <c r="D82" s="14" t="s">
        <v>562</v>
      </c>
      <c r="E82" s="205"/>
      <c r="F82" s="206"/>
      <c r="G82" s="15">
        <f t="shared" si="6"/>
        <v>0</v>
      </c>
      <c r="H82" s="15">
        <f t="shared" si="7"/>
        <v>0</v>
      </c>
      <c r="I82" s="16">
        <f t="shared" si="8"/>
        <v>0</v>
      </c>
      <c r="J82" s="399"/>
      <c r="K82" s="400"/>
      <c r="L82" s="418"/>
      <c r="M82" s="402"/>
      <c r="N82" s="402"/>
      <c r="O82" s="218"/>
      <c r="P82" s="39">
        <f t="shared" si="9"/>
        <v>0</v>
      </c>
      <c r="Q82" s="16">
        <f t="shared" si="5"/>
        <v>0</v>
      </c>
    </row>
    <row r="83" spans="1:17" s="8" customFormat="1" ht="25" customHeight="1" x14ac:dyDescent="0.25">
      <c r="A83" s="11" t="s">
        <v>575</v>
      </c>
      <c r="B83" s="22" t="s">
        <v>818</v>
      </c>
      <c r="C83" s="336">
        <v>1000</v>
      </c>
      <c r="D83" s="14" t="s">
        <v>562</v>
      </c>
      <c r="E83" s="205"/>
      <c r="F83" s="206"/>
      <c r="G83" s="15">
        <f t="shared" si="6"/>
        <v>0</v>
      </c>
      <c r="H83" s="15">
        <f t="shared" si="7"/>
        <v>0</v>
      </c>
      <c r="I83" s="16">
        <f t="shared" si="8"/>
        <v>0</v>
      </c>
      <c r="J83" s="399"/>
      <c r="K83" s="400"/>
      <c r="L83" s="418"/>
      <c r="M83" s="402"/>
      <c r="N83" s="402"/>
      <c r="O83" s="218"/>
      <c r="P83" s="39">
        <f t="shared" si="9"/>
        <v>0</v>
      </c>
      <c r="Q83" s="16">
        <f t="shared" si="5"/>
        <v>0</v>
      </c>
    </row>
    <row r="84" spans="1:17" s="8" customFormat="1" ht="25" customHeight="1" x14ac:dyDescent="0.25">
      <c r="A84" s="11" t="s">
        <v>576</v>
      </c>
      <c r="B84" s="392" t="s">
        <v>819</v>
      </c>
      <c r="C84" s="336">
        <v>3500</v>
      </c>
      <c r="D84" s="14" t="s">
        <v>562</v>
      </c>
      <c r="E84" s="205"/>
      <c r="F84" s="206"/>
      <c r="G84" s="15">
        <f t="shared" si="6"/>
        <v>0</v>
      </c>
      <c r="H84" s="15">
        <f t="shared" si="7"/>
        <v>0</v>
      </c>
      <c r="I84" s="16">
        <f t="shared" si="8"/>
        <v>0</v>
      </c>
      <c r="J84" s="399"/>
      <c r="K84" s="400"/>
      <c r="L84" s="418"/>
      <c r="M84" s="402"/>
      <c r="N84" s="402"/>
      <c r="O84" s="218"/>
      <c r="P84" s="39">
        <f t="shared" si="9"/>
        <v>0</v>
      </c>
      <c r="Q84" s="16">
        <f t="shared" si="5"/>
        <v>0</v>
      </c>
    </row>
    <row r="85" spans="1:17" s="8" customFormat="1" ht="25" customHeight="1" x14ac:dyDescent="0.25">
      <c r="A85" s="11" t="s">
        <v>577</v>
      </c>
      <c r="B85" s="22" t="s">
        <v>820</v>
      </c>
      <c r="C85" s="336">
        <v>3500</v>
      </c>
      <c r="D85" s="14" t="s">
        <v>562</v>
      </c>
      <c r="E85" s="205"/>
      <c r="F85" s="206"/>
      <c r="G85" s="15">
        <f t="shared" si="6"/>
        <v>0</v>
      </c>
      <c r="H85" s="15">
        <f t="shared" si="7"/>
        <v>0</v>
      </c>
      <c r="I85" s="16">
        <f t="shared" si="8"/>
        <v>0</v>
      </c>
      <c r="J85" s="399"/>
      <c r="K85" s="400"/>
      <c r="L85" s="418"/>
      <c r="M85" s="402"/>
      <c r="N85" s="402"/>
      <c r="O85" s="218"/>
      <c r="P85" s="39">
        <f t="shared" si="9"/>
        <v>0</v>
      </c>
      <c r="Q85" s="16">
        <f t="shared" si="5"/>
        <v>0</v>
      </c>
    </row>
    <row r="86" spans="1:17" s="8" customFormat="1" ht="25" customHeight="1" x14ac:dyDescent="0.25">
      <c r="A86" s="11" t="s">
        <v>578</v>
      </c>
      <c r="B86" s="392" t="s">
        <v>821</v>
      </c>
      <c r="C86" s="336">
        <v>3500</v>
      </c>
      <c r="D86" s="14" t="s">
        <v>562</v>
      </c>
      <c r="E86" s="205"/>
      <c r="F86" s="206"/>
      <c r="G86" s="15">
        <f t="shared" si="6"/>
        <v>0</v>
      </c>
      <c r="H86" s="15">
        <f t="shared" si="7"/>
        <v>0</v>
      </c>
      <c r="I86" s="16">
        <f t="shared" si="8"/>
        <v>0</v>
      </c>
      <c r="J86" s="399"/>
      <c r="K86" s="400"/>
      <c r="L86" s="418"/>
      <c r="M86" s="402"/>
      <c r="N86" s="402"/>
      <c r="O86" s="218"/>
      <c r="P86" s="39">
        <f t="shared" si="9"/>
        <v>0</v>
      </c>
      <c r="Q86" s="16">
        <f t="shared" si="5"/>
        <v>0</v>
      </c>
    </row>
    <row r="87" spans="1:17" s="8" customFormat="1" ht="25" customHeight="1" x14ac:dyDescent="0.25">
      <c r="A87" s="11" t="s">
        <v>579</v>
      </c>
      <c r="B87" s="22" t="s">
        <v>307</v>
      </c>
      <c r="C87" s="336">
        <v>1000</v>
      </c>
      <c r="D87" s="14" t="s">
        <v>562</v>
      </c>
      <c r="E87" s="205"/>
      <c r="F87" s="206"/>
      <c r="G87" s="15">
        <f t="shared" si="6"/>
        <v>0</v>
      </c>
      <c r="H87" s="15">
        <f t="shared" si="7"/>
        <v>0</v>
      </c>
      <c r="I87" s="16">
        <f t="shared" si="8"/>
        <v>0</v>
      </c>
      <c r="J87" s="399"/>
      <c r="K87" s="400"/>
      <c r="L87" s="418"/>
      <c r="M87" s="402"/>
      <c r="N87" s="402"/>
      <c r="O87" s="218"/>
      <c r="P87" s="39">
        <f t="shared" si="9"/>
        <v>0</v>
      </c>
      <c r="Q87" s="16">
        <f t="shared" si="5"/>
        <v>0</v>
      </c>
    </row>
    <row r="88" spans="1:17" s="8" customFormat="1" ht="25" customHeight="1" x14ac:dyDescent="0.25">
      <c r="A88" s="11" t="s">
        <v>580</v>
      </c>
      <c r="B88" s="22" t="s">
        <v>308</v>
      </c>
      <c r="C88" s="336">
        <v>1000</v>
      </c>
      <c r="D88" s="14" t="s">
        <v>562</v>
      </c>
      <c r="E88" s="205"/>
      <c r="F88" s="206"/>
      <c r="G88" s="15">
        <f t="shared" si="6"/>
        <v>0</v>
      </c>
      <c r="H88" s="15">
        <f t="shared" si="7"/>
        <v>0</v>
      </c>
      <c r="I88" s="16">
        <f t="shared" si="8"/>
        <v>0</v>
      </c>
      <c r="J88" s="399"/>
      <c r="K88" s="400"/>
      <c r="L88" s="418"/>
      <c r="M88" s="402"/>
      <c r="N88" s="402"/>
      <c r="O88" s="218"/>
      <c r="P88" s="39">
        <f t="shared" si="9"/>
        <v>0</v>
      </c>
      <c r="Q88" s="16">
        <f t="shared" si="5"/>
        <v>0</v>
      </c>
    </row>
    <row r="89" spans="1:17" s="8" customFormat="1" ht="25" customHeight="1" x14ac:dyDescent="0.25">
      <c r="A89" s="11" t="s">
        <v>581</v>
      </c>
      <c r="B89" s="22" t="s">
        <v>822</v>
      </c>
      <c r="C89" s="336">
        <v>600</v>
      </c>
      <c r="D89" s="14" t="s">
        <v>562</v>
      </c>
      <c r="E89" s="205"/>
      <c r="F89" s="206"/>
      <c r="G89" s="15">
        <f t="shared" si="6"/>
        <v>0</v>
      </c>
      <c r="H89" s="15">
        <f t="shared" si="7"/>
        <v>0</v>
      </c>
      <c r="I89" s="16">
        <f t="shared" si="8"/>
        <v>0</v>
      </c>
      <c r="J89" s="399"/>
      <c r="K89" s="400"/>
      <c r="L89" s="418"/>
      <c r="M89" s="402"/>
      <c r="N89" s="402"/>
      <c r="O89" s="218"/>
      <c r="P89" s="39">
        <f t="shared" si="9"/>
        <v>0</v>
      </c>
      <c r="Q89" s="16">
        <f t="shared" si="5"/>
        <v>0</v>
      </c>
    </row>
    <row r="90" spans="1:17" s="8" customFormat="1" ht="25" customHeight="1" x14ac:dyDescent="0.25">
      <c r="A90" s="11" t="s">
        <v>582</v>
      </c>
      <c r="B90" s="22" t="s">
        <v>309</v>
      </c>
      <c r="C90" s="336">
        <v>3000</v>
      </c>
      <c r="D90" s="14" t="s">
        <v>562</v>
      </c>
      <c r="E90" s="205"/>
      <c r="F90" s="206"/>
      <c r="G90" s="15">
        <f t="shared" si="6"/>
        <v>0</v>
      </c>
      <c r="H90" s="15">
        <f t="shared" si="7"/>
        <v>0</v>
      </c>
      <c r="I90" s="16">
        <f t="shared" si="8"/>
        <v>0</v>
      </c>
      <c r="J90" s="399"/>
      <c r="K90" s="400"/>
      <c r="L90" s="418"/>
      <c r="M90" s="402"/>
      <c r="N90" s="402"/>
      <c r="O90" s="218"/>
      <c r="P90" s="39">
        <f t="shared" si="9"/>
        <v>0</v>
      </c>
      <c r="Q90" s="16">
        <f t="shared" ref="Q90:Q105" si="10">O90+P90</f>
        <v>0</v>
      </c>
    </row>
    <row r="91" spans="1:17" s="8" customFormat="1" ht="25" customHeight="1" x14ac:dyDescent="0.25">
      <c r="A91" s="11" t="s">
        <v>583</v>
      </c>
      <c r="B91" s="22" t="s">
        <v>310</v>
      </c>
      <c r="C91" s="336">
        <v>1000</v>
      </c>
      <c r="D91" s="14" t="s">
        <v>562</v>
      </c>
      <c r="E91" s="205"/>
      <c r="F91" s="206"/>
      <c r="G91" s="15">
        <f t="shared" si="6"/>
        <v>0</v>
      </c>
      <c r="H91" s="15">
        <f t="shared" si="7"/>
        <v>0</v>
      </c>
      <c r="I91" s="16">
        <f t="shared" si="8"/>
        <v>0</v>
      </c>
      <c r="J91" s="399"/>
      <c r="K91" s="400"/>
      <c r="L91" s="418"/>
      <c r="M91" s="402"/>
      <c r="N91" s="402"/>
      <c r="O91" s="218"/>
      <c r="P91" s="39">
        <f t="shared" si="9"/>
        <v>0</v>
      </c>
      <c r="Q91" s="16">
        <f t="shared" si="10"/>
        <v>0</v>
      </c>
    </row>
    <row r="92" spans="1:17" s="8" customFormat="1" ht="25" customHeight="1" x14ac:dyDescent="0.25">
      <c r="A92" s="11" t="s">
        <v>584</v>
      </c>
      <c r="B92" s="22" t="s">
        <v>311</v>
      </c>
      <c r="C92" s="336">
        <v>3000</v>
      </c>
      <c r="D92" s="14" t="s">
        <v>562</v>
      </c>
      <c r="E92" s="205"/>
      <c r="F92" s="206"/>
      <c r="G92" s="15">
        <f t="shared" si="6"/>
        <v>0</v>
      </c>
      <c r="H92" s="15">
        <f t="shared" si="7"/>
        <v>0</v>
      </c>
      <c r="I92" s="16">
        <f t="shared" si="8"/>
        <v>0</v>
      </c>
      <c r="J92" s="399"/>
      <c r="K92" s="400"/>
      <c r="L92" s="418"/>
      <c r="M92" s="402"/>
      <c r="N92" s="402"/>
      <c r="O92" s="218"/>
      <c r="P92" s="39">
        <f t="shared" si="9"/>
        <v>0</v>
      </c>
      <c r="Q92" s="16">
        <f t="shared" si="10"/>
        <v>0</v>
      </c>
    </row>
    <row r="93" spans="1:17" s="8" customFormat="1" ht="25" customHeight="1" x14ac:dyDescent="0.25">
      <c r="A93" s="11" t="s">
        <v>585</v>
      </c>
      <c r="B93" s="22" t="s">
        <v>312</v>
      </c>
      <c r="C93" s="437">
        <v>800</v>
      </c>
      <c r="D93" s="440" t="s">
        <v>562</v>
      </c>
      <c r="E93" s="205"/>
      <c r="F93" s="206"/>
      <c r="G93" s="15">
        <f t="shared" si="6"/>
        <v>0</v>
      </c>
      <c r="H93" s="15">
        <f t="shared" si="7"/>
        <v>0</v>
      </c>
      <c r="I93" s="16">
        <f t="shared" si="8"/>
        <v>0</v>
      </c>
      <c r="J93" s="399"/>
      <c r="K93" s="400"/>
      <c r="L93" s="418"/>
      <c r="M93" s="402"/>
      <c r="N93" s="402"/>
      <c r="O93" s="218"/>
      <c r="P93" s="39">
        <f t="shared" si="9"/>
        <v>0</v>
      </c>
      <c r="Q93" s="16">
        <f t="shared" si="10"/>
        <v>0</v>
      </c>
    </row>
    <row r="94" spans="1:17" s="8" customFormat="1" ht="25" customHeight="1" x14ac:dyDescent="0.25">
      <c r="A94" s="11" t="s">
        <v>586</v>
      </c>
      <c r="B94" s="22" t="s">
        <v>823</v>
      </c>
      <c r="C94" s="437">
        <v>1200</v>
      </c>
      <c r="D94" s="440" t="s">
        <v>562</v>
      </c>
      <c r="E94" s="205"/>
      <c r="F94" s="206"/>
      <c r="G94" s="15">
        <f t="shared" si="6"/>
        <v>0</v>
      </c>
      <c r="H94" s="15">
        <f t="shared" si="7"/>
        <v>0</v>
      </c>
      <c r="I94" s="16">
        <f t="shared" si="8"/>
        <v>0</v>
      </c>
      <c r="J94" s="399"/>
      <c r="K94" s="400"/>
      <c r="L94" s="418"/>
      <c r="M94" s="402"/>
      <c r="N94" s="402"/>
      <c r="O94" s="218"/>
      <c r="P94" s="39">
        <f t="shared" si="9"/>
        <v>0</v>
      </c>
      <c r="Q94" s="16">
        <f t="shared" si="10"/>
        <v>0</v>
      </c>
    </row>
    <row r="95" spans="1:17" s="8" customFormat="1" ht="25" customHeight="1" x14ac:dyDescent="0.25">
      <c r="A95" s="11" t="s">
        <v>587</v>
      </c>
      <c r="B95" s="20" t="s">
        <v>313</v>
      </c>
      <c r="C95" s="439">
        <v>2000</v>
      </c>
      <c r="D95" s="441" t="s">
        <v>562</v>
      </c>
      <c r="E95" s="205"/>
      <c r="F95" s="206"/>
      <c r="G95" s="15">
        <f t="shared" si="6"/>
        <v>0</v>
      </c>
      <c r="H95" s="15">
        <f t="shared" si="7"/>
        <v>0</v>
      </c>
      <c r="I95" s="16">
        <f t="shared" si="8"/>
        <v>0</v>
      </c>
      <c r="J95" s="399"/>
      <c r="K95" s="400"/>
      <c r="L95" s="418"/>
      <c r="M95" s="402"/>
      <c r="N95" s="402"/>
      <c r="O95" s="218"/>
      <c r="P95" s="39">
        <f t="shared" si="9"/>
        <v>0</v>
      </c>
      <c r="Q95" s="16">
        <f t="shared" si="10"/>
        <v>0</v>
      </c>
    </row>
    <row r="96" spans="1:17" s="8" customFormat="1" ht="25" customHeight="1" x14ac:dyDescent="0.25">
      <c r="A96" s="11" t="s">
        <v>588</v>
      </c>
      <c r="B96" s="20" t="s">
        <v>314</v>
      </c>
      <c r="C96" s="439">
        <v>2000</v>
      </c>
      <c r="D96" s="441" t="s">
        <v>562</v>
      </c>
      <c r="E96" s="205"/>
      <c r="F96" s="206"/>
      <c r="G96" s="15">
        <f t="shared" si="6"/>
        <v>0</v>
      </c>
      <c r="H96" s="15">
        <f t="shared" si="7"/>
        <v>0</v>
      </c>
      <c r="I96" s="16">
        <f t="shared" si="8"/>
        <v>0</v>
      </c>
      <c r="J96" s="399"/>
      <c r="K96" s="400"/>
      <c r="L96" s="418"/>
      <c r="M96" s="402"/>
      <c r="N96" s="402"/>
      <c r="O96" s="218"/>
      <c r="P96" s="39">
        <f t="shared" si="9"/>
        <v>0</v>
      </c>
      <c r="Q96" s="16">
        <f t="shared" si="10"/>
        <v>0</v>
      </c>
    </row>
    <row r="97" spans="1:17" s="8" customFormat="1" ht="25" customHeight="1" x14ac:dyDescent="0.25">
      <c r="A97" s="11" t="s">
        <v>589</v>
      </c>
      <c r="B97" s="22" t="s">
        <v>315</v>
      </c>
      <c r="C97" s="437">
        <v>15000</v>
      </c>
      <c r="D97" s="440" t="s">
        <v>562</v>
      </c>
      <c r="E97" s="205"/>
      <c r="F97" s="206"/>
      <c r="G97" s="15">
        <f t="shared" si="6"/>
        <v>0</v>
      </c>
      <c r="H97" s="15">
        <f t="shared" si="7"/>
        <v>0</v>
      </c>
      <c r="I97" s="16">
        <f t="shared" si="8"/>
        <v>0</v>
      </c>
      <c r="J97" s="399"/>
      <c r="K97" s="400"/>
      <c r="L97" s="418"/>
      <c r="M97" s="402"/>
      <c r="N97" s="402"/>
      <c r="O97" s="218"/>
      <c r="P97" s="39">
        <f t="shared" si="9"/>
        <v>0</v>
      </c>
      <c r="Q97" s="16">
        <f t="shared" si="10"/>
        <v>0</v>
      </c>
    </row>
    <row r="98" spans="1:17" s="8" customFormat="1" ht="25" customHeight="1" x14ac:dyDescent="0.25">
      <c r="A98" s="11" t="s">
        <v>590</v>
      </c>
      <c r="B98" s="22" t="s">
        <v>824</v>
      </c>
      <c r="C98" s="437">
        <v>5000</v>
      </c>
      <c r="D98" s="440" t="s">
        <v>562</v>
      </c>
      <c r="E98" s="205"/>
      <c r="F98" s="206"/>
      <c r="G98" s="15">
        <f t="shared" si="6"/>
        <v>0</v>
      </c>
      <c r="H98" s="15">
        <f t="shared" si="7"/>
        <v>0</v>
      </c>
      <c r="I98" s="16">
        <f t="shared" si="8"/>
        <v>0</v>
      </c>
      <c r="J98" s="399"/>
      <c r="K98" s="400"/>
      <c r="L98" s="418"/>
      <c r="M98" s="402"/>
      <c r="N98" s="402"/>
      <c r="O98" s="218"/>
      <c r="P98" s="39">
        <f t="shared" si="9"/>
        <v>0</v>
      </c>
      <c r="Q98" s="16">
        <f t="shared" si="10"/>
        <v>0</v>
      </c>
    </row>
    <row r="99" spans="1:17" s="8" customFormat="1" ht="25" customHeight="1" x14ac:dyDescent="0.25">
      <c r="A99" s="11" t="s">
        <v>591</v>
      </c>
      <c r="B99" s="22" t="s">
        <v>825</v>
      </c>
      <c r="C99" s="437">
        <v>2000</v>
      </c>
      <c r="D99" s="440" t="s">
        <v>562</v>
      </c>
      <c r="E99" s="205"/>
      <c r="F99" s="206"/>
      <c r="G99" s="15">
        <f t="shared" si="6"/>
        <v>0</v>
      </c>
      <c r="H99" s="15">
        <f t="shared" si="7"/>
        <v>0</v>
      </c>
      <c r="I99" s="16">
        <f t="shared" si="8"/>
        <v>0</v>
      </c>
      <c r="J99" s="399"/>
      <c r="K99" s="400"/>
      <c r="L99" s="418"/>
      <c r="M99" s="402"/>
      <c r="N99" s="402"/>
      <c r="O99" s="218"/>
      <c r="P99" s="39">
        <f t="shared" si="9"/>
        <v>0</v>
      </c>
      <c r="Q99" s="16">
        <f t="shared" si="10"/>
        <v>0</v>
      </c>
    </row>
    <row r="100" spans="1:17" s="8" customFormat="1" ht="25" customHeight="1" x14ac:dyDescent="0.25">
      <c r="A100" s="11" t="s">
        <v>592</v>
      </c>
      <c r="B100" s="22" t="s">
        <v>826</v>
      </c>
      <c r="C100" s="437">
        <v>2000</v>
      </c>
      <c r="D100" s="440" t="s">
        <v>562</v>
      </c>
      <c r="E100" s="205"/>
      <c r="F100" s="206"/>
      <c r="G100" s="15">
        <f t="shared" si="6"/>
        <v>0</v>
      </c>
      <c r="H100" s="15">
        <f t="shared" si="7"/>
        <v>0</v>
      </c>
      <c r="I100" s="16">
        <f t="shared" si="8"/>
        <v>0</v>
      </c>
      <c r="J100" s="399"/>
      <c r="K100" s="400"/>
      <c r="L100" s="418"/>
      <c r="M100" s="402"/>
      <c r="N100" s="402"/>
      <c r="O100" s="218"/>
      <c r="P100" s="39">
        <f t="shared" si="9"/>
        <v>0</v>
      </c>
      <c r="Q100" s="16">
        <f t="shared" si="10"/>
        <v>0</v>
      </c>
    </row>
    <row r="101" spans="1:17" s="8" customFormat="1" ht="25" customHeight="1" x14ac:dyDescent="0.25">
      <c r="A101" s="11" t="s">
        <v>593</v>
      </c>
      <c r="B101" s="22" t="s">
        <v>316</v>
      </c>
      <c r="C101" s="437">
        <v>200</v>
      </c>
      <c r="D101" s="440" t="s">
        <v>562</v>
      </c>
      <c r="E101" s="205"/>
      <c r="F101" s="206"/>
      <c r="G101" s="15">
        <f t="shared" si="6"/>
        <v>0</v>
      </c>
      <c r="H101" s="15">
        <f t="shared" si="7"/>
        <v>0</v>
      </c>
      <c r="I101" s="16">
        <f t="shared" si="8"/>
        <v>0</v>
      </c>
      <c r="J101" s="399"/>
      <c r="K101" s="400"/>
      <c r="L101" s="418"/>
      <c r="M101" s="402"/>
      <c r="N101" s="402"/>
      <c r="O101" s="218"/>
      <c r="P101" s="39">
        <f t="shared" si="9"/>
        <v>0</v>
      </c>
      <c r="Q101" s="16">
        <f t="shared" si="10"/>
        <v>0</v>
      </c>
    </row>
    <row r="102" spans="1:17" s="8" customFormat="1" ht="25" customHeight="1" x14ac:dyDescent="0.25">
      <c r="A102" s="11" t="s">
        <v>594</v>
      </c>
      <c r="B102" s="22" t="s">
        <v>317</v>
      </c>
      <c r="C102" s="437">
        <v>200</v>
      </c>
      <c r="D102" s="440" t="s">
        <v>562</v>
      </c>
      <c r="E102" s="205"/>
      <c r="F102" s="206"/>
      <c r="G102" s="15">
        <f t="shared" si="6"/>
        <v>0</v>
      </c>
      <c r="H102" s="15">
        <f t="shared" si="7"/>
        <v>0</v>
      </c>
      <c r="I102" s="16">
        <f t="shared" si="8"/>
        <v>0</v>
      </c>
      <c r="J102" s="399"/>
      <c r="K102" s="400"/>
      <c r="L102" s="418"/>
      <c r="M102" s="402"/>
      <c r="N102" s="402"/>
      <c r="O102" s="218"/>
      <c r="P102" s="39">
        <f t="shared" si="9"/>
        <v>0</v>
      </c>
      <c r="Q102" s="16">
        <f t="shared" si="10"/>
        <v>0</v>
      </c>
    </row>
    <row r="103" spans="1:17" s="8" customFormat="1" ht="25" customHeight="1" x14ac:dyDescent="0.25">
      <c r="A103" s="11" t="s">
        <v>595</v>
      </c>
      <c r="B103" s="20" t="s">
        <v>318</v>
      </c>
      <c r="C103" s="439">
        <v>2000</v>
      </c>
      <c r="D103" s="441" t="s">
        <v>562</v>
      </c>
      <c r="E103" s="205"/>
      <c r="F103" s="206"/>
      <c r="G103" s="15">
        <f t="shared" si="6"/>
        <v>0</v>
      </c>
      <c r="H103" s="15">
        <f t="shared" si="7"/>
        <v>0</v>
      </c>
      <c r="I103" s="16">
        <f t="shared" si="8"/>
        <v>0</v>
      </c>
      <c r="J103" s="399"/>
      <c r="K103" s="400"/>
      <c r="L103" s="418"/>
      <c r="M103" s="402"/>
      <c r="N103" s="402"/>
      <c r="O103" s="218"/>
      <c r="P103" s="39">
        <f t="shared" si="9"/>
        <v>0</v>
      </c>
      <c r="Q103" s="16">
        <f t="shared" si="10"/>
        <v>0</v>
      </c>
    </row>
    <row r="104" spans="1:17" s="8" customFormat="1" ht="25" customHeight="1" x14ac:dyDescent="0.25">
      <c r="A104" s="11" t="s">
        <v>596</v>
      </c>
      <c r="B104" s="20" t="s">
        <v>319</v>
      </c>
      <c r="C104" s="439">
        <v>1200</v>
      </c>
      <c r="D104" s="441" t="s">
        <v>562</v>
      </c>
      <c r="E104" s="205"/>
      <c r="F104" s="206"/>
      <c r="G104" s="15">
        <f t="shared" si="6"/>
        <v>0</v>
      </c>
      <c r="H104" s="15">
        <f t="shared" si="7"/>
        <v>0</v>
      </c>
      <c r="I104" s="16">
        <f t="shared" si="8"/>
        <v>0</v>
      </c>
      <c r="J104" s="399"/>
      <c r="K104" s="400"/>
      <c r="L104" s="418"/>
      <c r="M104" s="402"/>
      <c r="N104" s="402"/>
      <c r="O104" s="218"/>
      <c r="P104" s="39">
        <f t="shared" si="9"/>
        <v>0</v>
      </c>
      <c r="Q104" s="16">
        <f t="shared" si="10"/>
        <v>0</v>
      </c>
    </row>
    <row r="105" spans="1:17" s="8" customFormat="1" ht="25" customHeight="1" thickBot="1" x14ac:dyDescent="0.3">
      <c r="A105" s="44" t="s">
        <v>597</v>
      </c>
      <c r="B105" s="397" t="s">
        <v>320</v>
      </c>
      <c r="C105" s="442">
        <v>500</v>
      </c>
      <c r="D105" s="443" t="s">
        <v>562</v>
      </c>
      <c r="E105" s="207"/>
      <c r="F105" s="208"/>
      <c r="G105" s="47">
        <f t="shared" si="6"/>
        <v>0</v>
      </c>
      <c r="H105" s="47">
        <f t="shared" si="7"/>
        <v>0</v>
      </c>
      <c r="I105" s="48">
        <f t="shared" si="8"/>
        <v>0</v>
      </c>
      <c r="J105" s="353"/>
      <c r="K105" s="354"/>
      <c r="L105" s="444"/>
      <c r="M105" s="356"/>
      <c r="N105" s="356"/>
      <c r="O105" s="223"/>
      <c r="P105" s="49">
        <f t="shared" si="9"/>
        <v>0</v>
      </c>
      <c r="Q105" s="48">
        <f t="shared" si="10"/>
        <v>0</v>
      </c>
    </row>
    <row r="106" spans="1:17" ht="25" customHeight="1" thickBot="1" x14ac:dyDescent="0.3">
      <c r="A106" s="880" t="s">
        <v>64</v>
      </c>
      <c r="B106" s="881"/>
      <c r="C106" s="881"/>
      <c r="D106" s="904"/>
      <c r="E106" s="167">
        <f>SUM(E12:E105)</f>
        <v>0</v>
      </c>
      <c r="F106" s="147"/>
      <c r="G106" s="119"/>
      <c r="H106" s="119"/>
      <c r="I106" s="168">
        <f>SUM(I12:I105)</f>
        <v>0</v>
      </c>
      <c r="J106" s="120"/>
      <c r="K106" s="119"/>
      <c r="L106" s="121"/>
      <c r="M106" s="119"/>
      <c r="N106" s="122"/>
      <c r="O106" s="389"/>
      <c r="P106" s="118"/>
      <c r="Q106" s="168">
        <f>SUM(Q12:Q105)</f>
        <v>0</v>
      </c>
    </row>
  </sheetData>
  <sortState xmlns:xlrd2="http://schemas.microsoft.com/office/spreadsheetml/2017/richdata2" ref="A12:Q105">
    <sortCondition ref="B12:B105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106:D106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4.1.11./14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Q78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834</v>
      </c>
      <c r="B5" s="898"/>
      <c r="C5" s="898"/>
      <c r="D5" s="898"/>
      <c r="E5" s="900" t="s">
        <v>835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4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914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915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68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8" customFormat="1" ht="25" customHeight="1" x14ac:dyDescent="0.25">
      <c r="A12" s="26" t="s">
        <v>13</v>
      </c>
      <c r="B12" s="417" t="s">
        <v>836</v>
      </c>
      <c r="C12" s="449">
        <v>500</v>
      </c>
      <c r="D12" s="450" t="s">
        <v>562</v>
      </c>
      <c r="E12" s="344"/>
      <c r="F12" s="204"/>
      <c r="G12" s="30">
        <f t="shared" ref="G12:G13" si="0">E12*F12</f>
        <v>0</v>
      </c>
      <c r="H12" s="30">
        <f>E12+G12</f>
        <v>0</v>
      </c>
      <c r="I12" s="31">
        <f>$C12*H12</f>
        <v>0</v>
      </c>
      <c r="J12" s="209"/>
      <c r="K12" s="210"/>
      <c r="L12" s="211"/>
      <c r="M12" s="212"/>
      <c r="N12" s="212"/>
      <c r="O12" s="213"/>
      <c r="P12" s="38">
        <f>O12*F12</f>
        <v>0</v>
      </c>
      <c r="Q12" s="31">
        <f>O12+P12</f>
        <v>0</v>
      </c>
    </row>
    <row r="13" spans="1:17" s="8" customFormat="1" ht="25" customHeight="1" x14ac:dyDescent="0.25">
      <c r="A13" s="11" t="s">
        <v>14</v>
      </c>
      <c r="B13" s="392" t="s">
        <v>837</v>
      </c>
      <c r="C13" s="437">
        <v>500</v>
      </c>
      <c r="D13" s="440" t="s">
        <v>562</v>
      </c>
      <c r="E13" s="345"/>
      <c r="F13" s="206"/>
      <c r="G13" s="15">
        <f t="shared" si="0"/>
        <v>0</v>
      </c>
      <c r="H13" s="15">
        <f>E13+G13</f>
        <v>0</v>
      </c>
      <c r="I13" s="16">
        <f>$C13*H13</f>
        <v>0</v>
      </c>
      <c r="J13" s="214"/>
      <c r="K13" s="215"/>
      <c r="L13" s="216"/>
      <c r="M13" s="217"/>
      <c r="N13" s="217"/>
      <c r="O13" s="218"/>
      <c r="P13" s="39">
        <f>O13*F13</f>
        <v>0</v>
      </c>
      <c r="Q13" s="16">
        <f>O13+P13</f>
        <v>0</v>
      </c>
    </row>
    <row r="14" spans="1:17" s="8" customFormat="1" ht="25" customHeight="1" x14ac:dyDescent="0.25">
      <c r="A14" s="11" t="s">
        <v>15</v>
      </c>
      <c r="B14" s="392" t="s">
        <v>838</v>
      </c>
      <c r="C14" s="437">
        <v>500</v>
      </c>
      <c r="D14" s="440" t="s">
        <v>562</v>
      </c>
      <c r="E14" s="345"/>
      <c r="F14" s="206"/>
      <c r="G14" s="15">
        <f t="shared" ref="G14:G76" si="1">E14*F14</f>
        <v>0</v>
      </c>
      <c r="H14" s="15">
        <f t="shared" ref="H14:H76" si="2">E14+G14</f>
        <v>0</v>
      </c>
      <c r="I14" s="16">
        <f t="shared" ref="I14:I76" si="3">$C14*H14</f>
        <v>0</v>
      </c>
      <c r="J14" s="214"/>
      <c r="K14" s="215"/>
      <c r="L14" s="216"/>
      <c r="M14" s="217"/>
      <c r="N14" s="217"/>
      <c r="O14" s="218"/>
      <c r="P14" s="39">
        <f t="shared" ref="P14:P76" si="4">O14*F14</f>
        <v>0</v>
      </c>
      <c r="Q14" s="16">
        <f t="shared" ref="Q14:Q76" si="5">O14+P14</f>
        <v>0</v>
      </c>
    </row>
    <row r="15" spans="1:17" s="8" customFormat="1" ht="25" customHeight="1" x14ac:dyDescent="0.25">
      <c r="A15" s="11" t="s">
        <v>16</v>
      </c>
      <c r="B15" s="392" t="s">
        <v>839</v>
      </c>
      <c r="C15" s="437">
        <v>500</v>
      </c>
      <c r="D15" s="440" t="s">
        <v>562</v>
      </c>
      <c r="E15" s="345"/>
      <c r="F15" s="206"/>
      <c r="G15" s="15">
        <f t="shared" si="1"/>
        <v>0</v>
      </c>
      <c r="H15" s="15">
        <f t="shared" si="2"/>
        <v>0</v>
      </c>
      <c r="I15" s="16">
        <f t="shared" si="3"/>
        <v>0</v>
      </c>
      <c r="J15" s="214"/>
      <c r="K15" s="215"/>
      <c r="L15" s="216"/>
      <c r="M15" s="217"/>
      <c r="N15" s="217"/>
      <c r="O15" s="218"/>
      <c r="P15" s="39">
        <f t="shared" si="4"/>
        <v>0</v>
      </c>
      <c r="Q15" s="16">
        <f t="shared" si="5"/>
        <v>0</v>
      </c>
    </row>
    <row r="16" spans="1:17" s="8" customFormat="1" ht="25" customHeight="1" x14ac:dyDescent="0.25">
      <c r="A16" s="11" t="s">
        <v>17</v>
      </c>
      <c r="B16" s="392" t="s">
        <v>322</v>
      </c>
      <c r="C16" s="437">
        <v>4000</v>
      </c>
      <c r="D16" s="440" t="s">
        <v>562</v>
      </c>
      <c r="E16" s="345"/>
      <c r="F16" s="206"/>
      <c r="G16" s="15">
        <f t="shared" si="1"/>
        <v>0</v>
      </c>
      <c r="H16" s="15">
        <f t="shared" si="2"/>
        <v>0</v>
      </c>
      <c r="I16" s="16">
        <f t="shared" si="3"/>
        <v>0</v>
      </c>
      <c r="J16" s="214"/>
      <c r="K16" s="215"/>
      <c r="L16" s="216"/>
      <c r="M16" s="217"/>
      <c r="N16" s="217"/>
      <c r="O16" s="218"/>
      <c r="P16" s="39">
        <f t="shared" si="4"/>
        <v>0</v>
      </c>
      <c r="Q16" s="16">
        <f t="shared" si="5"/>
        <v>0</v>
      </c>
    </row>
    <row r="17" spans="1:17" s="8" customFormat="1" ht="25" customHeight="1" x14ac:dyDescent="0.25">
      <c r="A17" s="11" t="s">
        <v>18</v>
      </c>
      <c r="B17" s="392" t="s">
        <v>323</v>
      </c>
      <c r="C17" s="437">
        <v>2000</v>
      </c>
      <c r="D17" s="440" t="s">
        <v>562</v>
      </c>
      <c r="E17" s="345"/>
      <c r="F17" s="206"/>
      <c r="G17" s="15">
        <f t="shared" si="1"/>
        <v>0</v>
      </c>
      <c r="H17" s="15">
        <f t="shared" si="2"/>
        <v>0</v>
      </c>
      <c r="I17" s="16">
        <f t="shared" si="3"/>
        <v>0</v>
      </c>
      <c r="J17" s="214"/>
      <c r="K17" s="215"/>
      <c r="L17" s="216"/>
      <c r="M17" s="217"/>
      <c r="N17" s="217"/>
      <c r="O17" s="218"/>
      <c r="P17" s="39">
        <f t="shared" si="4"/>
        <v>0</v>
      </c>
      <c r="Q17" s="16">
        <f t="shared" si="5"/>
        <v>0</v>
      </c>
    </row>
    <row r="18" spans="1:17" s="8" customFormat="1" ht="25" customHeight="1" x14ac:dyDescent="0.25">
      <c r="A18" s="11" t="s">
        <v>19</v>
      </c>
      <c r="B18" s="392" t="s">
        <v>840</v>
      </c>
      <c r="C18" s="437">
        <v>2000</v>
      </c>
      <c r="D18" s="440" t="s">
        <v>562</v>
      </c>
      <c r="E18" s="345"/>
      <c r="F18" s="206"/>
      <c r="G18" s="15">
        <f t="shared" si="1"/>
        <v>0</v>
      </c>
      <c r="H18" s="15">
        <f t="shared" si="2"/>
        <v>0</v>
      </c>
      <c r="I18" s="16">
        <f t="shared" si="3"/>
        <v>0</v>
      </c>
      <c r="J18" s="399"/>
      <c r="K18" s="400"/>
      <c r="L18" s="401"/>
      <c r="M18" s="402"/>
      <c r="N18" s="402"/>
      <c r="O18" s="218"/>
      <c r="P18" s="39">
        <f t="shared" si="4"/>
        <v>0</v>
      </c>
      <c r="Q18" s="16">
        <f t="shared" si="5"/>
        <v>0</v>
      </c>
    </row>
    <row r="19" spans="1:17" s="8" customFormat="1" ht="25" customHeight="1" x14ac:dyDescent="0.25">
      <c r="A19" s="11" t="s">
        <v>20</v>
      </c>
      <c r="B19" s="392" t="s">
        <v>324</v>
      </c>
      <c r="C19" s="437">
        <v>1000</v>
      </c>
      <c r="D19" s="440" t="s">
        <v>562</v>
      </c>
      <c r="E19" s="345"/>
      <c r="F19" s="206"/>
      <c r="G19" s="15">
        <f t="shared" si="1"/>
        <v>0</v>
      </c>
      <c r="H19" s="15">
        <f t="shared" si="2"/>
        <v>0</v>
      </c>
      <c r="I19" s="16">
        <f t="shared" si="3"/>
        <v>0</v>
      </c>
      <c r="J19" s="399"/>
      <c r="K19" s="400"/>
      <c r="L19" s="401"/>
      <c r="M19" s="402"/>
      <c r="N19" s="402"/>
      <c r="O19" s="218"/>
      <c r="P19" s="39">
        <f t="shared" si="4"/>
        <v>0</v>
      </c>
      <c r="Q19" s="16">
        <f t="shared" si="5"/>
        <v>0</v>
      </c>
    </row>
    <row r="20" spans="1:17" s="8" customFormat="1" ht="25" customHeight="1" x14ac:dyDescent="0.25">
      <c r="A20" s="11" t="s">
        <v>21</v>
      </c>
      <c r="B20" s="392" t="s">
        <v>325</v>
      </c>
      <c r="C20" s="437">
        <v>1000</v>
      </c>
      <c r="D20" s="440" t="s">
        <v>562</v>
      </c>
      <c r="E20" s="345"/>
      <c r="F20" s="206"/>
      <c r="G20" s="15">
        <f t="shared" si="1"/>
        <v>0</v>
      </c>
      <c r="H20" s="15">
        <f t="shared" si="2"/>
        <v>0</v>
      </c>
      <c r="I20" s="16">
        <f t="shared" si="3"/>
        <v>0</v>
      </c>
      <c r="J20" s="399"/>
      <c r="K20" s="400"/>
      <c r="L20" s="401"/>
      <c r="M20" s="402"/>
      <c r="N20" s="402"/>
      <c r="O20" s="218"/>
      <c r="P20" s="39">
        <f t="shared" si="4"/>
        <v>0</v>
      </c>
      <c r="Q20" s="16">
        <f t="shared" si="5"/>
        <v>0</v>
      </c>
    </row>
    <row r="21" spans="1:17" s="8" customFormat="1" ht="25" customHeight="1" x14ac:dyDescent="0.25">
      <c r="A21" s="11" t="s">
        <v>22</v>
      </c>
      <c r="B21" s="392" t="s">
        <v>841</v>
      </c>
      <c r="C21" s="437">
        <v>1000</v>
      </c>
      <c r="D21" s="440" t="s">
        <v>562</v>
      </c>
      <c r="E21" s="345"/>
      <c r="F21" s="206"/>
      <c r="G21" s="15">
        <f t="shared" si="1"/>
        <v>0</v>
      </c>
      <c r="H21" s="15">
        <f t="shared" si="2"/>
        <v>0</v>
      </c>
      <c r="I21" s="16">
        <f t="shared" si="3"/>
        <v>0</v>
      </c>
      <c r="J21" s="399"/>
      <c r="K21" s="400"/>
      <c r="L21" s="401"/>
      <c r="M21" s="402"/>
      <c r="N21" s="402"/>
      <c r="O21" s="218"/>
      <c r="P21" s="39">
        <f t="shared" si="4"/>
        <v>0</v>
      </c>
      <c r="Q21" s="16">
        <f t="shared" si="5"/>
        <v>0</v>
      </c>
    </row>
    <row r="22" spans="1:17" s="8" customFormat="1" ht="25" customHeight="1" x14ac:dyDescent="0.25">
      <c r="A22" s="11" t="s">
        <v>23</v>
      </c>
      <c r="B22" s="392" t="s">
        <v>326</v>
      </c>
      <c r="C22" s="437">
        <v>4000</v>
      </c>
      <c r="D22" s="440" t="s">
        <v>562</v>
      </c>
      <c r="E22" s="345"/>
      <c r="F22" s="206"/>
      <c r="G22" s="15">
        <f t="shared" si="1"/>
        <v>0</v>
      </c>
      <c r="H22" s="15">
        <f t="shared" si="2"/>
        <v>0</v>
      </c>
      <c r="I22" s="16">
        <f t="shared" si="3"/>
        <v>0</v>
      </c>
      <c r="J22" s="399"/>
      <c r="K22" s="400"/>
      <c r="L22" s="401"/>
      <c r="M22" s="402"/>
      <c r="N22" s="402"/>
      <c r="O22" s="218"/>
      <c r="P22" s="39">
        <f t="shared" si="4"/>
        <v>0</v>
      </c>
      <c r="Q22" s="16">
        <f t="shared" si="5"/>
        <v>0</v>
      </c>
    </row>
    <row r="23" spans="1:17" s="8" customFormat="1" ht="25" customHeight="1" x14ac:dyDescent="0.25">
      <c r="A23" s="11" t="s">
        <v>24</v>
      </c>
      <c r="B23" s="392" t="s">
        <v>327</v>
      </c>
      <c r="C23" s="437">
        <v>3000</v>
      </c>
      <c r="D23" s="440" t="s">
        <v>562</v>
      </c>
      <c r="E23" s="345"/>
      <c r="F23" s="206"/>
      <c r="G23" s="15">
        <f t="shared" si="1"/>
        <v>0</v>
      </c>
      <c r="H23" s="15">
        <f t="shared" si="2"/>
        <v>0</v>
      </c>
      <c r="I23" s="16">
        <f t="shared" si="3"/>
        <v>0</v>
      </c>
      <c r="J23" s="399"/>
      <c r="K23" s="400"/>
      <c r="L23" s="401"/>
      <c r="M23" s="402"/>
      <c r="N23" s="402"/>
      <c r="O23" s="218"/>
      <c r="P23" s="39">
        <f t="shared" si="4"/>
        <v>0</v>
      </c>
      <c r="Q23" s="16">
        <f t="shared" si="5"/>
        <v>0</v>
      </c>
    </row>
    <row r="24" spans="1:17" s="8" customFormat="1" ht="25" customHeight="1" x14ac:dyDescent="0.25">
      <c r="A24" s="11" t="s">
        <v>25</v>
      </c>
      <c r="B24" s="392" t="s">
        <v>326</v>
      </c>
      <c r="C24" s="437">
        <v>2000</v>
      </c>
      <c r="D24" s="440" t="s">
        <v>562</v>
      </c>
      <c r="E24" s="345"/>
      <c r="F24" s="206"/>
      <c r="G24" s="15">
        <f t="shared" si="1"/>
        <v>0</v>
      </c>
      <c r="H24" s="15">
        <f t="shared" si="2"/>
        <v>0</v>
      </c>
      <c r="I24" s="16">
        <f t="shared" si="3"/>
        <v>0</v>
      </c>
      <c r="J24" s="399"/>
      <c r="K24" s="400"/>
      <c r="L24" s="401"/>
      <c r="M24" s="402"/>
      <c r="N24" s="402"/>
      <c r="O24" s="218"/>
      <c r="P24" s="39">
        <f t="shared" si="4"/>
        <v>0</v>
      </c>
      <c r="Q24" s="16">
        <f t="shared" si="5"/>
        <v>0</v>
      </c>
    </row>
    <row r="25" spans="1:17" s="8" customFormat="1" ht="25" customHeight="1" x14ac:dyDescent="0.25">
      <c r="A25" s="11" t="s">
        <v>26</v>
      </c>
      <c r="B25" s="392" t="s">
        <v>842</v>
      </c>
      <c r="C25" s="437">
        <v>1000</v>
      </c>
      <c r="D25" s="440" t="s">
        <v>562</v>
      </c>
      <c r="E25" s="345"/>
      <c r="F25" s="206"/>
      <c r="G25" s="15">
        <f t="shared" si="1"/>
        <v>0</v>
      </c>
      <c r="H25" s="15">
        <f t="shared" si="2"/>
        <v>0</v>
      </c>
      <c r="I25" s="16">
        <f t="shared" si="3"/>
        <v>0</v>
      </c>
      <c r="J25" s="399"/>
      <c r="K25" s="400"/>
      <c r="L25" s="401"/>
      <c r="M25" s="402"/>
      <c r="N25" s="402"/>
      <c r="O25" s="218"/>
      <c r="P25" s="39">
        <f t="shared" si="4"/>
        <v>0</v>
      </c>
      <c r="Q25" s="16">
        <f t="shared" si="5"/>
        <v>0</v>
      </c>
    </row>
    <row r="26" spans="1:17" s="8" customFormat="1" ht="25" customHeight="1" x14ac:dyDescent="0.25">
      <c r="A26" s="11" t="s">
        <v>29</v>
      </c>
      <c r="B26" s="392" t="s">
        <v>843</v>
      </c>
      <c r="C26" s="437">
        <v>1000</v>
      </c>
      <c r="D26" s="440" t="s">
        <v>562</v>
      </c>
      <c r="E26" s="345"/>
      <c r="F26" s="206"/>
      <c r="G26" s="15">
        <f t="shared" si="1"/>
        <v>0</v>
      </c>
      <c r="H26" s="15">
        <f t="shared" si="2"/>
        <v>0</v>
      </c>
      <c r="I26" s="16">
        <f t="shared" si="3"/>
        <v>0</v>
      </c>
      <c r="J26" s="399"/>
      <c r="K26" s="400"/>
      <c r="L26" s="401"/>
      <c r="M26" s="402"/>
      <c r="N26" s="402"/>
      <c r="O26" s="218"/>
      <c r="P26" s="39">
        <f t="shared" si="4"/>
        <v>0</v>
      </c>
      <c r="Q26" s="16">
        <f t="shared" si="5"/>
        <v>0</v>
      </c>
    </row>
    <row r="27" spans="1:17" s="8" customFormat="1" ht="25" customHeight="1" x14ac:dyDescent="0.25">
      <c r="A27" s="11" t="s">
        <v>30</v>
      </c>
      <c r="B27" s="392" t="s">
        <v>844</v>
      </c>
      <c r="C27" s="437">
        <v>3000</v>
      </c>
      <c r="D27" s="440" t="s">
        <v>562</v>
      </c>
      <c r="E27" s="345"/>
      <c r="F27" s="206"/>
      <c r="G27" s="15">
        <f t="shared" si="1"/>
        <v>0</v>
      </c>
      <c r="H27" s="15">
        <f t="shared" si="2"/>
        <v>0</v>
      </c>
      <c r="I27" s="16">
        <f t="shared" si="3"/>
        <v>0</v>
      </c>
      <c r="J27" s="399"/>
      <c r="K27" s="400"/>
      <c r="L27" s="401"/>
      <c r="M27" s="402"/>
      <c r="N27" s="402"/>
      <c r="O27" s="218"/>
      <c r="P27" s="39">
        <f t="shared" si="4"/>
        <v>0</v>
      </c>
      <c r="Q27" s="16">
        <f t="shared" si="5"/>
        <v>0</v>
      </c>
    </row>
    <row r="28" spans="1:17" s="8" customFormat="1" ht="25" customHeight="1" x14ac:dyDescent="0.25">
      <c r="A28" s="11" t="s">
        <v>31</v>
      </c>
      <c r="B28" s="392" t="s">
        <v>845</v>
      </c>
      <c r="C28" s="437">
        <v>2000</v>
      </c>
      <c r="D28" s="440" t="s">
        <v>562</v>
      </c>
      <c r="E28" s="345"/>
      <c r="F28" s="206"/>
      <c r="G28" s="15">
        <f t="shared" si="1"/>
        <v>0</v>
      </c>
      <c r="H28" s="15">
        <f t="shared" si="2"/>
        <v>0</v>
      </c>
      <c r="I28" s="16">
        <f t="shared" si="3"/>
        <v>0</v>
      </c>
      <c r="J28" s="399"/>
      <c r="K28" s="400"/>
      <c r="L28" s="401"/>
      <c r="M28" s="402"/>
      <c r="N28" s="402"/>
      <c r="O28" s="218"/>
      <c r="P28" s="39">
        <f t="shared" si="4"/>
        <v>0</v>
      </c>
      <c r="Q28" s="16">
        <f t="shared" si="5"/>
        <v>0</v>
      </c>
    </row>
    <row r="29" spans="1:17" s="8" customFormat="1" ht="25" customHeight="1" x14ac:dyDescent="0.25">
      <c r="A29" s="11" t="s">
        <v>32</v>
      </c>
      <c r="B29" s="392" t="s">
        <v>846</v>
      </c>
      <c r="C29" s="437">
        <v>3000</v>
      </c>
      <c r="D29" s="440" t="s">
        <v>562</v>
      </c>
      <c r="E29" s="345"/>
      <c r="F29" s="206"/>
      <c r="G29" s="15">
        <f t="shared" si="1"/>
        <v>0</v>
      </c>
      <c r="H29" s="15">
        <f t="shared" si="2"/>
        <v>0</v>
      </c>
      <c r="I29" s="16">
        <f t="shared" si="3"/>
        <v>0</v>
      </c>
      <c r="J29" s="399"/>
      <c r="K29" s="400"/>
      <c r="L29" s="401"/>
      <c r="M29" s="402"/>
      <c r="N29" s="402"/>
      <c r="O29" s="218"/>
      <c r="P29" s="39">
        <f t="shared" si="4"/>
        <v>0</v>
      </c>
      <c r="Q29" s="16">
        <f t="shared" si="5"/>
        <v>0</v>
      </c>
    </row>
    <row r="30" spans="1:17" s="8" customFormat="1" ht="25" customHeight="1" x14ac:dyDescent="0.25">
      <c r="A30" s="11" t="s">
        <v>33</v>
      </c>
      <c r="B30" s="392" t="s">
        <v>847</v>
      </c>
      <c r="C30" s="437">
        <v>2000</v>
      </c>
      <c r="D30" s="440" t="s">
        <v>562</v>
      </c>
      <c r="E30" s="345"/>
      <c r="F30" s="206"/>
      <c r="G30" s="15">
        <f t="shared" si="1"/>
        <v>0</v>
      </c>
      <c r="H30" s="15">
        <f t="shared" si="2"/>
        <v>0</v>
      </c>
      <c r="I30" s="16">
        <f t="shared" si="3"/>
        <v>0</v>
      </c>
      <c r="J30" s="399"/>
      <c r="K30" s="400"/>
      <c r="L30" s="401"/>
      <c r="M30" s="402"/>
      <c r="N30" s="402"/>
      <c r="O30" s="218"/>
      <c r="P30" s="39">
        <f t="shared" si="4"/>
        <v>0</v>
      </c>
      <c r="Q30" s="16">
        <f t="shared" si="5"/>
        <v>0</v>
      </c>
    </row>
    <row r="31" spans="1:17" s="8" customFormat="1" ht="25" customHeight="1" x14ac:dyDescent="0.25">
      <c r="A31" s="11" t="s">
        <v>34</v>
      </c>
      <c r="B31" s="392" t="s">
        <v>848</v>
      </c>
      <c r="C31" s="437">
        <v>1000</v>
      </c>
      <c r="D31" s="440" t="s">
        <v>562</v>
      </c>
      <c r="E31" s="345"/>
      <c r="F31" s="206"/>
      <c r="G31" s="15">
        <f t="shared" si="1"/>
        <v>0</v>
      </c>
      <c r="H31" s="15">
        <f t="shared" si="2"/>
        <v>0</v>
      </c>
      <c r="I31" s="16">
        <f t="shared" si="3"/>
        <v>0</v>
      </c>
      <c r="J31" s="399"/>
      <c r="K31" s="400"/>
      <c r="L31" s="401"/>
      <c r="M31" s="402"/>
      <c r="N31" s="402"/>
      <c r="O31" s="218"/>
      <c r="P31" s="39">
        <f t="shared" si="4"/>
        <v>0</v>
      </c>
      <c r="Q31" s="16">
        <f t="shared" si="5"/>
        <v>0</v>
      </c>
    </row>
    <row r="32" spans="1:17" s="8" customFormat="1" ht="25" customHeight="1" x14ac:dyDescent="0.25">
      <c r="A32" s="11" t="s">
        <v>35</v>
      </c>
      <c r="B32" s="392" t="s">
        <v>849</v>
      </c>
      <c r="C32" s="437">
        <v>500</v>
      </c>
      <c r="D32" s="440" t="s">
        <v>562</v>
      </c>
      <c r="E32" s="345"/>
      <c r="F32" s="206"/>
      <c r="G32" s="15">
        <f t="shared" si="1"/>
        <v>0</v>
      </c>
      <c r="H32" s="15">
        <f t="shared" si="2"/>
        <v>0</v>
      </c>
      <c r="I32" s="16">
        <f t="shared" si="3"/>
        <v>0</v>
      </c>
      <c r="J32" s="399"/>
      <c r="K32" s="400"/>
      <c r="L32" s="401"/>
      <c r="M32" s="402"/>
      <c r="N32" s="402"/>
      <c r="O32" s="218"/>
      <c r="P32" s="39">
        <f t="shared" si="4"/>
        <v>0</v>
      </c>
      <c r="Q32" s="16">
        <f t="shared" si="5"/>
        <v>0</v>
      </c>
    </row>
    <row r="33" spans="1:17" s="8" customFormat="1" ht="25" customHeight="1" x14ac:dyDescent="0.25">
      <c r="A33" s="11" t="s">
        <v>36</v>
      </c>
      <c r="B33" s="392" t="s">
        <v>850</v>
      </c>
      <c r="C33" s="437">
        <v>1000</v>
      </c>
      <c r="D33" s="440" t="s">
        <v>562</v>
      </c>
      <c r="E33" s="345"/>
      <c r="F33" s="206"/>
      <c r="G33" s="15">
        <f t="shared" si="1"/>
        <v>0</v>
      </c>
      <c r="H33" s="15">
        <f t="shared" si="2"/>
        <v>0</v>
      </c>
      <c r="I33" s="16">
        <f t="shared" si="3"/>
        <v>0</v>
      </c>
      <c r="J33" s="399"/>
      <c r="K33" s="400"/>
      <c r="L33" s="401"/>
      <c r="M33" s="402"/>
      <c r="N33" s="402"/>
      <c r="O33" s="218"/>
      <c r="P33" s="39">
        <f t="shared" si="4"/>
        <v>0</v>
      </c>
      <c r="Q33" s="16">
        <f t="shared" si="5"/>
        <v>0</v>
      </c>
    </row>
    <row r="34" spans="1:17" s="8" customFormat="1" ht="25" customHeight="1" x14ac:dyDescent="0.25">
      <c r="A34" s="11" t="s">
        <v>37</v>
      </c>
      <c r="B34" s="392" t="s">
        <v>851</v>
      </c>
      <c r="C34" s="437">
        <v>500</v>
      </c>
      <c r="D34" s="440" t="s">
        <v>562</v>
      </c>
      <c r="E34" s="345"/>
      <c r="F34" s="206"/>
      <c r="G34" s="15">
        <f t="shared" si="1"/>
        <v>0</v>
      </c>
      <c r="H34" s="15">
        <f t="shared" si="2"/>
        <v>0</v>
      </c>
      <c r="I34" s="16">
        <f t="shared" si="3"/>
        <v>0</v>
      </c>
      <c r="J34" s="399"/>
      <c r="K34" s="400"/>
      <c r="L34" s="401"/>
      <c r="M34" s="402"/>
      <c r="N34" s="402"/>
      <c r="O34" s="218"/>
      <c r="P34" s="39">
        <f t="shared" si="4"/>
        <v>0</v>
      </c>
      <c r="Q34" s="16">
        <f t="shared" si="5"/>
        <v>0</v>
      </c>
    </row>
    <row r="35" spans="1:17" s="8" customFormat="1" ht="25" customHeight="1" x14ac:dyDescent="0.25">
      <c r="A35" s="11" t="s">
        <v>38</v>
      </c>
      <c r="B35" s="392" t="s">
        <v>328</v>
      </c>
      <c r="C35" s="437">
        <v>2000</v>
      </c>
      <c r="D35" s="440" t="s">
        <v>562</v>
      </c>
      <c r="E35" s="345"/>
      <c r="F35" s="206"/>
      <c r="G35" s="15">
        <f t="shared" si="1"/>
        <v>0</v>
      </c>
      <c r="H35" s="15">
        <f t="shared" si="2"/>
        <v>0</v>
      </c>
      <c r="I35" s="16">
        <f t="shared" si="3"/>
        <v>0</v>
      </c>
      <c r="J35" s="399"/>
      <c r="K35" s="400"/>
      <c r="L35" s="401"/>
      <c r="M35" s="402"/>
      <c r="N35" s="402"/>
      <c r="O35" s="218"/>
      <c r="P35" s="39">
        <f t="shared" si="4"/>
        <v>0</v>
      </c>
      <c r="Q35" s="16">
        <f t="shared" si="5"/>
        <v>0</v>
      </c>
    </row>
    <row r="36" spans="1:17" s="8" customFormat="1" ht="25" customHeight="1" x14ac:dyDescent="0.25">
      <c r="A36" s="11" t="s">
        <v>39</v>
      </c>
      <c r="B36" s="391" t="s">
        <v>329</v>
      </c>
      <c r="C36" s="439">
        <v>1200</v>
      </c>
      <c r="D36" s="441" t="s">
        <v>562</v>
      </c>
      <c r="E36" s="345"/>
      <c r="F36" s="206"/>
      <c r="G36" s="15">
        <f t="shared" si="1"/>
        <v>0</v>
      </c>
      <c r="H36" s="15">
        <f t="shared" si="2"/>
        <v>0</v>
      </c>
      <c r="I36" s="16">
        <f t="shared" si="3"/>
        <v>0</v>
      </c>
      <c r="J36" s="399"/>
      <c r="K36" s="400"/>
      <c r="L36" s="401"/>
      <c r="M36" s="402"/>
      <c r="N36" s="402"/>
      <c r="O36" s="218"/>
      <c r="P36" s="39">
        <f t="shared" si="4"/>
        <v>0</v>
      </c>
      <c r="Q36" s="16">
        <f t="shared" si="5"/>
        <v>0</v>
      </c>
    </row>
    <row r="37" spans="1:17" s="8" customFormat="1" ht="25" customHeight="1" x14ac:dyDescent="0.25">
      <c r="A37" s="11" t="s">
        <v>40</v>
      </c>
      <c r="B37" s="392" t="s">
        <v>330</v>
      </c>
      <c r="C37" s="437">
        <v>10</v>
      </c>
      <c r="D37" s="441" t="s">
        <v>80</v>
      </c>
      <c r="E37" s="345"/>
      <c r="F37" s="206"/>
      <c r="G37" s="15">
        <f t="shared" si="1"/>
        <v>0</v>
      </c>
      <c r="H37" s="15">
        <f t="shared" si="2"/>
        <v>0</v>
      </c>
      <c r="I37" s="16">
        <f t="shared" si="3"/>
        <v>0</v>
      </c>
      <c r="J37" s="399"/>
      <c r="K37" s="400"/>
      <c r="L37" s="418"/>
      <c r="M37" s="402"/>
      <c r="N37" s="402"/>
      <c r="O37" s="218"/>
      <c r="P37" s="39">
        <f t="shared" si="4"/>
        <v>0</v>
      </c>
      <c r="Q37" s="16">
        <f t="shared" si="5"/>
        <v>0</v>
      </c>
    </row>
    <row r="38" spans="1:17" s="8" customFormat="1" ht="25" customHeight="1" x14ac:dyDescent="0.25">
      <c r="A38" s="11" t="s">
        <v>41</v>
      </c>
      <c r="B38" s="392" t="s">
        <v>331</v>
      </c>
      <c r="C38" s="437">
        <v>5000</v>
      </c>
      <c r="D38" s="440" t="s">
        <v>562</v>
      </c>
      <c r="E38" s="345"/>
      <c r="F38" s="206"/>
      <c r="G38" s="15">
        <f t="shared" si="1"/>
        <v>0</v>
      </c>
      <c r="H38" s="15">
        <f t="shared" si="2"/>
        <v>0</v>
      </c>
      <c r="I38" s="16">
        <f t="shared" si="3"/>
        <v>0</v>
      </c>
      <c r="J38" s="399"/>
      <c r="K38" s="400"/>
      <c r="L38" s="401"/>
      <c r="M38" s="402"/>
      <c r="N38" s="402"/>
      <c r="O38" s="218"/>
      <c r="P38" s="39">
        <f t="shared" si="4"/>
        <v>0</v>
      </c>
      <c r="Q38" s="16">
        <f t="shared" si="5"/>
        <v>0</v>
      </c>
    </row>
    <row r="39" spans="1:17" s="8" customFormat="1" ht="25" customHeight="1" x14ac:dyDescent="0.25">
      <c r="A39" s="11" t="s">
        <v>42</v>
      </c>
      <c r="B39" s="392" t="s">
        <v>852</v>
      </c>
      <c r="C39" s="437">
        <v>500</v>
      </c>
      <c r="D39" s="440" t="s">
        <v>562</v>
      </c>
      <c r="E39" s="345"/>
      <c r="F39" s="206"/>
      <c r="G39" s="15">
        <f t="shared" si="1"/>
        <v>0</v>
      </c>
      <c r="H39" s="15">
        <f t="shared" si="2"/>
        <v>0</v>
      </c>
      <c r="I39" s="16">
        <f t="shared" si="3"/>
        <v>0</v>
      </c>
      <c r="J39" s="399"/>
      <c r="K39" s="400"/>
      <c r="L39" s="401"/>
      <c r="M39" s="402"/>
      <c r="N39" s="402"/>
      <c r="O39" s="218"/>
      <c r="P39" s="39">
        <f t="shared" si="4"/>
        <v>0</v>
      </c>
      <c r="Q39" s="16">
        <f t="shared" si="5"/>
        <v>0</v>
      </c>
    </row>
    <row r="40" spans="1:17" s="8" customFormat="1" ht="25" customHeight="1" x14ac:dyDescent="0.25">
      <c r="A40" s="11" t="s">
        <v>43</v>
      </c>
      <c r="B40" s="392" t="s">
        <v>853</v>
      </c>
      <c r="C40" s="437">
        <v>1200</v>
      </c>
      <c r="D40" s="440" t="s">
        <v>562</v>
      </c>
      <c r="E40" s="345"/>
      <c r="F40" s="206"/>
      <c r="G40" s="15">
        <f t="shared" si="1"/>
        <v>0</v>
      </c>
      <c r="H40" s="15">
        <f t="shared" si="2"/>
        <v>0</v>
      </c>
      <c r="I40" s="16">
        <f t="shared" si="3"/>
        <v>0</v>
      </c>
      <c r="J40" s="399"/>
      <c r="K40" s="400"/>
      <c r="L40" s="401"/>
      <c r="M40" s="402"/>
      <c r="N40" s="402"/>
      <c r="O40" s="218"/>
      <c r="P40" s="39">
        <f t="shared" si="4"/>
        <v>0</v>
      </c>
      <c r="Q40" s="16">
        <f t="shared" si="5"/>
        <v>0</v>
      </c>
    </row>
    <row r="41" spans="1:17" s="8" customFormat="1" ht="25" customHeight="1" x14ac:dyDescent="0.25">
      <c r="A41" s="11" t="s">
        <v>44</v>
      </c>
      <c r="B41" s="392" t="s">
        <v>854</v>
      </c>
      <c r="C41" s="336">
        <v>3000</v>
      </c>
      <c r="D41" s="14" t="s">
        <v>562</v>
      </c>
      <c r="E41" s="345"/>
      <c r="F41" s="206"/>
      <c r="G41" s="15">
        <f t="shared" si="1"/>
        <v>0</v>
      </c>
      <c r="H41" s="15">
        <f t="shared" si="2"/>
        <v>0</v>
      </c>
      <c r="I41" s="16">
        <f t="shared" si="3"/>
        <v>0</v>
      </c>
      <c r="J41" s="399"/>
      <c r="K41" s="400"/>
      <c r="L41" s="401"/>
      <c r="M41" s="402"/>
      <c r="N41" s="402"/>
      <c r="O41" s="218"/>
      <c r="P41" s="39">
        <f t="shared" si="4"/>
        <v>0</v>
      </c>
      <c r="Q41" s="16">
        <f t="shared" si="5"/>
        <v>0</v>
      </c>
    </row>
    <row r="42" spans="1:17" s="8" customFormat="1" ht="25" customHeight="1" x14ac:dyDescent="0.25">
      <c r="A42" s="11" t="s">
        <v>45</v>
      </c>
      <c r="B42" s="392" t="s">
        <v>855</v>
      </c>
      <c r="C42" s="437">
        <v>800</v>
      </c>
      <c r="D42" s="440" t="s">
        <v>562</v>
      </c>
      <c r="E42" s="345"/>
      <c r="F42" s="206"/>
      <c r="G42" s="15">
        <f t="shared" si="1"/>
        <v>0</v>
      </c>
      <c r="H42" s="15">
        <f t="shared" si="2"/>
        <v>0</v>
      </c>
      <c r="I42" s="16">
        <f t="shared" si="3"/>
        <v>0</v>
      </c>
      <c r="J42" s="399"/>
      <c r="K42" s="400"/>
      <c r="L42" s="401"/>
      <c r="M42" s="402"/>
      <c r="N42" s="402"/>
      <c r="O42" s="218"/>
      <c r="P42" s="39">
        <f t="shared" si="4"/>
        <v>0</v>
      </c>
      <c r="Q42" s="16">
        <f t="shared" si="5"/>
        <v>0</v>
      </c>
    </row>
    <row r="43" spans="1:17" s="8" customFormat="1" ht="25" customHeight="1" x14ac:dyDescent="0.25">
      <c r="A43" s="11" t="s">
        <v>46</v>
      </c>
      <c r="B43" s="392" t="s">
        <v>856</v>
      </c>
      <c r="C43" s="336">
        <v>1000</v>
      </c>
      <c r="D43" s="14" t="s">
        <v>562</v>
      </c>
      <c r="E43" s="345"/>
      <c r="F43" s="206"/>
      <c r="G43" s="15">
        <f t="shared" si="1"/>
        <v>0</v>
      </c>
      <c r="H43" s="15">
        <f t="shared" si="2"/>
        <v>0</v>
      </c>
      <c r="I43" s="16">
        <f t="shared" si="3"/>
        <v>0</v>
      </c>
      <c r="J43" s="399"/>
      <c r="K43" s="400"/>
      <c r="L43" s="401"/>
      <c r="M43" s="402"/>
      <c r="N43" s="402"/>
      <c r="O43" s="218"/>
      <c r="P43" s="39">
        <f t="shared" si="4"/>
        <v>0</v>
      </c>
      <c r="Q43" s="16">
        <f t="shared" si="5"/>
        <v>0</v>
      </c>
    </row>
    <row r="44" spans="1:17" s="8" customFormat="1" ht="25" customHeight="1" x14ac:dyDescent="0.25">
      <c r="A44" s="11" t="s">
        <v>27</v>
      </c>
      <c r="B44" s="391" t="s">
        <v>857</v>
      </c>
      <c r="C44" s="17">
        <v>500</v>
      </c>
      <c r="D44" s="21" t="s">
        <v>562</v>
      </c>
      <c r="E44" s="345"/>
      <c r="F44" s="206"/>
      <c r="G44" s="15">
        <f t="shared" si="1"/>
        <v>0</v>
      </c>
      <c r="H44" s="15">
        <f t="shared" si="2"/>
        <v>0</v>
      </c>
      <c r="I44" s="16">
        <f t="shared" si="3"/>
        <v>0</v>
      </c>
      <c r="J44" s="399"/>
      <c r="K44" s="400"/>
      <c r="L44" s="401"/>
      <c r="M44" s="402"/>
      <c r="N44" s="402"/>
      <c r="O44" s="218"/>
      <c r="P44" s="39">
        <f t="shared" si="4"/>
        <v>0</v>
      </c>
      <c r="Q44" s="16">
        <f t="shared" si="5"/>
        <v>0</v>
      </c>
    </row>
    <row r="45" spans="1:17" s="8" customFormat="1" ht="25" customHeight="1" x14ac:dyDescent="0.25">
      <c r="A45" s="11" t="s">
        <v>47</v>
      </c>
      <c r="B45" s="392" t="s">
        <v>858</v>
      </c>
      <c r="C45" s="13">
        <v>6000</v>
      </c>
      <c r="D45" s="14" t="s">
        <v>562</v>
      </c>
      <c r="E45" s="345"/>
      <c r="F45" s="206"/>
      <c r="G45" s="15">
        <f t="shared" si="1"/>
        <v>0</v>
      </c>
      <c r="H45" s="15">
        <f t="shared" si="2"/>
        <v>0</v>
      </c>
      <c r="I45" s="16">
        <f t="shared" si="3"/>
        <v>0</v>
      </c>
      <c r="J45" s="399"/>
      <c r="K45" s="400"/>
      <c r="L45" s="401"/>
      <c r="M45" s="402"/>
      <c r="N45" s="402"/>
      <c r="O45" s="218"/>
      <c r="P45" s="39">
        <f t="shared" si="4"/>
        <v>0</v>
      </c>
      <c r="Q45" s="16">
        <f t="shared" si="5"/>
        <v>0</v>
      </c>
    </row>
    <row r="46" spans="1:17" s="8" customFormat="1" ht="25" customHeight="1" x14ac:dyDescent="0.25">
      <c r="A46" s="11" t="s">
        <v>48</v>
      </c>
      <c r="B46" s="392" t="s">
        <v>859</v>
      </c>
      <c r="C46" s="13">
        <v>4000</v>
      </c>
      <c r="D46" s="14" t="s">
        <v>562</v>
      </c>
      <c r="E46" s="345"/>
      <c r="F46" s="206"/>
      <c r="G46" s="15">
        <f t="shared" si="1"/>
        <v>0</v>
      </c>
      <c r="H46" s="15">
        <f t="shared" si="2"/>
        <v>0</v>
      </c>
      <c r="I46" s="16">
        <f t="shared" si="3"/>
        <v>0</v>
      </c>
      <c r="J46" s="399"/>
      <c r="K46" s="400"/>
      <c r="L46" s="401"/>
      <c r="M46" s="402"/>
      <c r="N46" s="402"/>
      <c r="O46" s="218"/>
      <c r="P46" s="39">
        <f t="shared" si="4"/>
        <v>0</v>
      </c>
      <c r="Q46" s="16">
        <f t="shared" si="5"/>
        <v>0</v>
      </c>
    </row>
    <row r="47" spans="1:17" s="8" customFormat="1" ht="25" customHeight="1" x14ac:dyDescent="0.25">
      <c r="A47" s="11" t="s">
        <v>55</v>
      </c>
      <c r="B47" s="392" t="s">
        <v>860</v>
      </c>
      <c r="C47" s="336">
        <v>500</v>
      </c>
      <c r="D47" s="14" t="s">
        <v>562</v>
      </c>
      <c r="E47" s="345"/>
      <c r="F47" s="206"/>
      <c r="G47" s="15">
        <f t="shared" si="1"/>
        <v>0</v>
      </c>
      <c r="H47" s="15">
        <f t="shared" si="2"/>
        <v>0</v>
      </c>
      <c r="I47" s="16">
        <f t="shared" si="3"/>
        <v>0</v>
      </c>
      <c r="J47" s="399"/>
      <c r="K47" s="400"/>
      <c r="L47" s="401"/>
      <c r="M47" s="402"/>
      <c r="N47" s="402"/>
      <c r="O47" s="218"/>
      <c r="P47" s="39">
        <f t="shared" si="4"/>
        <v>0</v>
      </c>
      <c r="Q47" s="16">
        <f t="shared" si="5"/>
        <v>0</v>
      </c>
    </row>
    <row r="48" spans="1:17" s="8" customFormat="1" ht="25" customHeight="1" x14ac:dyDescent="0.25">
      <c r="A48" s="11" t="s">
        <v>56</v>
      </c>
      <c r="B48" s="392" t="s">
        <v>861</v>
      </c>
      <c r="C48" s="336">
        <v>500</v>
      </c>
      <c r="D48" s="14" t="s">
        <v>562</v>
      </c>
      <c r="E48" s="345"/>
      <c r="F48" s="206"/>
      <c r="G48" s="15">
        <f t="shared" si="1"/>
        <v>0</v>
      </c>
      <c r="H48" s="15">
        <f t="shared" si="2"/>
        <v>0</v>
      </c>
      <c r="I48" s="16">
        <f t="shared" si="3"/>
        <v>0</v>
      </c>
      <c r="J48" s="399"/>
      <c r="K48" s="400"/>
      <c r="L48" s="401"/>
      <c r="M48" s="402"/>
      <c r="N48" s="402"/>
      <c r="O48" s="218"/>
      <c r="P48" s="39">
        <f t="shared" si="4"/>
        <v>0</v>
      </c>
      <c r="Q48" s="16">
        <f t="shared" si="5"/>
        <v>0</v>
      </c>
    </row>
    <row r="49" spans="1:17" s="8" customFormat="1" ht="25" customHeight="1" x14ac:dyDescent="0.25">
      <c r="A49" s="11" t="s">
        <v>57</v>
      </c>
      <c r="B49" s="391" t="s">
        <v>862</v>
      </c>
      <c r="C49" s="17">
        <v>1000</v>
      </c>
      <c r="D49" s="21" t="s">
        <v>562</v>
      </c>
      <c r="E49" s="345"/>
      <c r="F49" s="206"/>
      <c r="G49" s="15">
        <f t="shared" si="1"/>
        <v>0</v>
      </c>
      <c r="H49" s="15">
        <f t="shared" si="2"/>
        <v>0</v>
      </c>
      <c r="I49" s="16">
        <f t="shared" si="3"/>
        <v>0</v>
      </c>
      <c r="J49" s="399"/>
      <c r="K49" s="400"/>
      <c r="L49" s="401"/>
      <c r="M49" s="402"/>
      <c r="N49" s="402"/>
      <c r="O49" s="218"/>
      <c r="P49" s="39">
        <f t="shared" si="4"/>
        <v>0</v>
      </c>
      <c r="Q49" s="16">
        <f t="shared" si="5"/>
        <v>0</v>
      </c>
    </row>
    <row r="50" spans="1:17" s="8" customFormat="1" ht="25" customHeight="1" x14ac:dyDescent="0.25">
      <c r="A50" s="11" t="s">
        <v>58</v>
      </c>
      <c r="B50" s="391" t="s">
        <v>332</v>
      </c>
      <c r="C50" s="17">
        <v>1000</v>
      </c>
      <c r="D50" s="21" t="s">
        <v>562</v>
      </c>
      <c r="E50" s="345"/>
      <c r="F50" s="206"/>
      <c r="G50" s="15">
        <f t="shared" si="1"/>
        <v>0</v>
      </c>
      <c r="H50" s="15">
        <f t="shared" si="2"/>
        <v>0</v>
      </c>
      <c r="I50" s="16">
        <f t="shared" si="3"/>
        <v>0</v>
      </c>
      <c r="J50" s="399"/>
      <c r="K50" s="400"/>
      <c r="L50" s="401"/>
      <c r="M50" s="402"/>
      <c r="N50" s="402"/>
      <c r="O50" s="218"/>
      <c r="P50" s="39">
        <f t="shared" si="4"/>
        <v>0</v>
      </c>
      <c r="Q50" s="16">
        <f t="shared" si="5"/>
        <v>0</v>
      </c>
    </row>
    <row r="51" spans="1:17" s="8" customFormat="1" ht="25" customHeight="1" x14ac:dyDescent="0.25">
      <c r="A51" s="11" t="s">
        <v>59</v>
      </c>
      <c r="B51" s="392" t="s">
        <v>333</v>
      </c>
      <c r="C51" s="336">
        <v>8000</v>
      </c>
      <c r="D51" s="21" t="s">
        <v>562</v>
      </c>
      <c r="E51" s="345"/>
      <c r="F51" s="206"/>
      <c r="G51" s="15">
        <f t="shared" si="1"/>
        <v>0</v>
      </c>
      <c r="H51" s="15">
        <f t="shared" si="2"/>
        <v>0</v>
      </c>
      <c r="I51" s="16">
        <f t="shared" si="3"/>
        <v>0</v>
      </c>
      <c r="J51" s="399"/>
      <c r="K51" s="400"/>
      <c r="L51" s="401"/>
      <c r="M51" s="402"/>
      <c r="N51" s="402"/>
      <c r="O51" s="218"/>
      <c r="P51" s="39">
        <f t="shared" si="4"/>
        <v>0</v>
      </c>
      <c r="Q51" s="16">
        <f t="shared" si="5"/>
        <v>0</v>
      </c>
    </row>
    <row r="52" spans="1:17" s="8" customFormat="1" ht="25" customHeight="1" x14ac:dyDescent="0.25">
      <c r="A52" s="11" t="s">
        <v>60</v>
      </c>
      <c r="B52" s="392" t="s">
        <v>334</v>
      </c>
      <c r="C52" s="336">
        <v>4000</v>
      </c>
      <c r="D52" s="21" t="s">
        <v>562</v>
      </c>
      <c r="E52" s="345"/>
      <c r="F52" s="206"/>
      <c r="G52" s="15">
        <f t="shared" si="1"/>
        <v>0</v>
      </c>
      <c r="H52" s="15">
        <f t="shared" si="2"/>
        <v>0</v>
      </c>
      <c r="I52" s="16">
        <f t="shared" si="3"/>
        <v>0</v>
      </c>
      <c r="J52" s="399"/>
      <c r="K52" s="400"/>
      <c r="L52" s="401"/>
      <c r="M52" s="402"/>
      <c r="N52" s="402"/>
      <c r="O52" s="218"/>
      <c r="P52" s="39">
        <f t="shared" si="4"/>
        <v>0</v>
      </c>
      <c r="Q52" s="16">
        <f t="shared" si="5"/>
        <v>0</v>
      </c>
    </row>
    <row r="53" spans="1:17" s="8" customFormat="1" ht="25" customHeight="1" x14ac:dyDescent="0.25">
      <c r="A53" s="11" t="s">
        <v>61</v>
      </c>
      <c r="B53" s="392" t="s">
        <v>335</v>
      </c>
      <c r="C53" s="336">
        <v>2500</v>
      </c>
      <c r="D53" s="14" t="s">
        <v>562</v>
      </c>
      <c r="E53" s="345"/>
      <c r="F53" s="206"/>
      <c r="G53" s="15">
        <f t="shared" si="1"/>
        <v>0</v>
      </c>
      <c r="H53" s="15">
        <f t="shared" si="2"/>
        <v>0</v>
      </c>
      <c r="I53" s="16">
        <f t="shared" si="3"/>
        <v>0</v>
      </c>
      <c r="J53" s="399"/>
      <c r="K53" s="400"/>
      <c r="L53" s="401"/>
      <c r="M53" s="402"/>
      <c r="N53" s="402"/>
      <c r="O53" s="218"/>
      <c r="P53" s="39">
        <f t="shared" si="4"/>
        <v>0</v>
      </c>
      <c r="Q53" s="16">
        <f t="shared" si="5"/>
        <v>0</v>
      </c>
    </row>
    <row r="54" spans="1:17" s="8" customFormat="1" ht="25" customHeight="1" x14ac:dyDescent="0.25">
      <c r="A54" s="11" t="s">
        <v>83</v>
      </c>
      <c r="B54" s="392" t="s">
        <v>336</v>
      </c>
      <c r="C54" s="336">
        <v>1200</v>
      </c>
      <c r="D54" s="14" t="s">
        <v>562</v>
      </c>
      <c r="E54" s="345"/>
      <c r="F54" s="206"/>
      <c r="G54" s="15">
        <f t="shared" si="1"/>
        <v>0</v>
      </c>
      <c r="H54" s="15">
        <f t="shared" si="2"/>
        <v>0</v>
      </c>
      <c r="I54" s="16">
        <f t="shared" si="3"/>
        <v>0</v>
      </c>
      <c r="J54" s="399"/>
      <c r="K54" s="400"/>
      <c r="L54" s="401"/>
      <c r="M54" s="402"/>
      <c r="N54" s="402"/>
      <c r="O54" s="218"/>
      <c r="P54" s="39">
        <f t="shared" si="4"/>
        <v>0</v>
      </c>
      <c r="Q54" s="16">
        <f t="shared" si="5"/>
        <v>0</v>
      </c>
    </row>
    <row r="55" spans="1:17" s="8" customFormat="1" ht="25" customHeight="1" x14ac:dyDescent="0.25">
      <c r="A55" s="11" t="s">
        <v>84</v>
      </c>
      <c r="B55" s="392" t="s">
        <v>337</v>
      </c>
      <c r="C55" s="336">
        <v>20</v>
      </c>
      <c r="D55" s="14" t="s">
        <v>80</v>
      </c>
      <c r="E55" s="345"/>
      <c r="F55" s="206"/>
      <c r="G55" s="15">
        <f t="shared" si="1"/>
        <v>0</v>
      </c>
      <c r="H55" s="15">
        <f t="shared" si="2"/>
        <v>0</v>
      </c>
      <c r="I55" s="16">
        <f t="shared" si="3"/>
        <v>0</v>
      </c>
      <c r="J55" s="399"/>
      <c r="K55" s="400"/>
      <c r="L55" s="401"/>
      <c r="M55" s="402"/>
      <c r="N55" s="402"/>
      <c r="O55" s="218"/>
      <c r="P55" s="39">
        <f t="shared" si="4"/>
        <v>0</v>
      </c>
      <c r="Q55" s="16">
        <f t="shared" si="5"/>
        <v>0</v>
      </c>
    </row>
    <row r="56" spans="1:17" s="8" customFormat="1" ht="25" customHeight="1" x14ac:dyDescent="0.25">
      <c r="A56" s="11" t="s">
        <v>85</v>
      </c>
      <c r="B56" s="392" t="s">
        <v>338</v>
      </c>
      <c r="C56" s="336">
        <v>20</v>
      </c>
      <c r="D56" s="14" t="s">
        <v>80</v>
      </c>
      <c r="E56" s="345"/>
      <c r="F56" s="206"/>
      <c r="G56" s="15">
        <f t="shared" si="1"/>
        <v>0</v>
      </c>
      <c r="H56" s="15">
        <f t="shared" si="2"/>
        <v>0</v>
      </c>
      <c r="I56" s="16">
        <f t="shared" si="3"/>
        <v>0</v>
      </c>
      <c r="J56" s="399"/>
      <c r="K56" s="400"/>
      <c r="L56" s="401"/>
      <c r="M56" s="402"/>
      <c r="N56" s="402"/>
      <c r="O56" s="218"/>
      <c r="P56" s="39">
        <f t="shared" si="4"/>
        <v>0</v>
      </c>
      <c r="Q56" s="16">
        <f t="shared" si="5"/>
        <v>0</v>
      </c>
    </row>
    <row r="57" spans="1:17" s="8" customFormat="1" ht="25" customHeight="1" x14ac:dyDescent="0.25">
      <c r="A57" s="11" t="s">
        <v>86</v>
      </c>
      <c r="B57" s="392" t="s">
        <v>863</v>
      </c>
      <c r="C57" s="336">
        <v>1200</v>
      </c>
      <c r="D57" s="14" t="s">
        <v>562</v>
      </c>
      <c r="E57" s="345"/>
      <c r="F57" s="206"/>
      <c r="G57" s="15">
        <f t="shared" si="1"/>
        <v>0</v>
      </c>
      <c r="H57" s="15">
        <f t="shared" si="2"/>
        <v>0</v>
      </c>
      <c r="I57" s="16">
        <f t="shared" si="3"/>
        <v>0</v>
      </c>
      <c r="J57" s="399"/>
      <c r="K57" s="400"/>
      <c r="L57" s="401"/>
      <c r="M57" s="402"/>
      <c r="N57" s="402"/>
      <c r="O57" s="218"/>
      <c r="P57" s="39">
        <f t="shared" si="4"/>
        <v>0</v>
      </c>
      <c r="Q57" s="16">
        <f t="shared" si="5"/>
        <v>0</v>
      </c>
    </row>
    <row r="58" spans="1:17" s="8" customFormat="1" ht="25" customHeight="1" x14ac:dyDescent="0.25">
      <c r="A58" s="11" t="s">
        <v>87</v>
      </c>
      <c r="B58" s="392" t="s">
        <v>339</v>
      </c>
      <c r="C58" s="336">
        <v>20</v>
      </c>
      <c r="D58" s="14" t="s">
        <v>80</v>
      </c>
      <c r="E58" s="345"/>
      <c r="F58" s="206"/>
      <c r="G58" s="15">
        <f t="shared" si="1"/>
        <v>0</v>
      </c>
      <c r="H58" s="15">
        <f t="shared" si="2"/>
        <v>0</v>
      </c>
      <c r="I58" s="16">
        <f t="shared" si="3"/>
        <v>0</v>
      </c>
      <c r="J58" s="399"/>
      <c r="K58" s="400"/>
      <c r="L58" s="401"/>
      <c r="M58" s="402"/>
      <c r="N58" s="402"/>
      <c r="O58" s="218"/>
      <c r="P58" s="39">
        <f t="shared" si="4"/>
        <v>0</v>
      </c>
      <c r="Q58" s="16">
        <f t="shared" si="5"/>
        <v>0</v>
      </c>
    </row>
    <row r="59" spans="1:17" s="8" customFormat="1" ht="25" customHeight="1" x14ac:dyDescent="0.25">
      <c r="A59" s="11" t="s">
        <v>88</v>
      </c>
      <c r="B59" s="392" t="s">
        <v>340</v>
      </c>
      <c r="C59" s="336">
        <v>20</v>
      </c>
      <c r="D59" s="14" t="s">
        <v>80</v>
      </c>
      <c r="E59" s="345"/>
      <c r="F59" s="206"/>
      <c r="G59" s="15">
        <f t="shared" si="1"/>
        <v>0</v>
      </c>
      <c r="H59" s="15">
        <f t="shared" si="2"/>
        <v>0</v>
      </c>
      <c r="I59" s="16">
        <f t="shared" si="3"/>
        <v>0</v>
      </c>
      <c r="J59" s="399"/>
      <c r="K59" s="400"/>
      <c r="L59" s="401"/>
      <c r="M59" s="402"/>
      <c r="N59" s="402"/>
      <c r="O59" s="218"/>
      <c r="P59" s="39">
        <f t="shared" si="4"/>
        <v>0</v>
      </c>
      <c r="Q59" s="16">
        <f t="shared" si="5"/>
        <v>0</v>
      </c>
    </row>
    <row r="60" spans="1:17" s="8" customFormat="1" ht="25" customHeight="1" x14ac:dyDescent="0.25">
      <c r="A60" s="11" t="s">
        <v>89</v>
      </c>
      <c r="B60" s="392" t="s">
        <v>864</v>
      </c>
      <c r="C60" s="336">
        <v>20</v>
      </c>
      <c r="D60" s="14" t="s">
        <v>80</v>
      </c>
      <c r="E60" s="345"/>
      <c r="F60" s="206"/>
      <c r="G60" s="15">
        <f t="shared" si="1"/>
        <v>0</v>
      </c>
      <c r="H60" s="15">
        <f t="shared" si="2"/>
        <v>0</v>
      </c>
      <c r="I60" s="16">
        <f t="shared" si="3"/>
        <v>0</v>
      </c>
      <c r="J60" s="399"/>
      <c r="K60" s="400"/>
      <c r="L60" s="401"/>
      <c r="M60" s="402"/>
      <c r="N60" s="402"/>
      <c r="O60" s="218"/>
      <c r="P60" s="39">
        <f t="shared" si="4"/>
        <v>0</v>
      </c>
      <c r="Q60" s="16">
        <f t="shared" si="5"/>
        <v>0</v>
      </c>
    </row>
    <row r="61" spans="1:17" s="8" customFormat="1" ht="25" customHeight="1" x14ac:dyDescent="0.25">
      <c r="A61" s="11" t="s">
        <v>90</v>
      </c>
      <c r="B61" s="392" t="s">
        <v>341</v>
      </c>
      <c r="C61" s="336">
        <v>20</v>
      </c>
      <c r="D61" s="21" t="s">
        <v>80</v>
      </c>
      <c r="E61" s="345"/>
      <c r="F61" s="206"/>
      <c r="G61" s="15">
        <f t="shared" si="1"/>
        <v>0</v>
      </c>
      <c r="H61" s="15">
        <f t="shared" si="2"/>
        <v>0</v>
      </c>
      <c r="I61" s="16">
        <f t="shared" si="3"/>
        <v>0</v>
      </c>
      <c r="J61" s="399"/>
      <c r="K61" s="400"/>
      <c r="L61" s="401"/>
      <c r="M61" s="402"/>
      <c r="N61" s="402"/>
      <c r="O61" s="218"/>
      <c r="P61" s="39">
        <f t="shared" si="4"/>
        <v>0</v>
      </c>
      <c r="Q61" s="16">
        <f t="shared" si="5"/>
        <v>0</v>
      </c>
    </row>
    <row r="62" spans="1:17" s="8" customFormat="1" ht="25" customHeight="1" x14ac:dyDescent="0.25">
      <c r="A62" s="11" t="s">
        <v>92</v>
      </c>
      <c r="B62" s="392" t="s">
        <v>342</v>
      </c>
      <c r="C62" s="336">
        <v>1000</v>
      </c>
      <c r="D62" s="14" t="s">
        <v>562</v>
      </c>
      <c r="E62" s="345"/>
      <c r="F62" s="206"/>
      <c r="G62" s="15">
        <f t="shared" si="1"/>
        <v>0</v>
      </c>
      <c r="H62" s="15">
        <f t="shared" si="2"/>
        <v>0</v>
      </c>
      <c r="I62" s="16">
        <f t="shared" si="3"/>
        <v>0</v>
      </c>
      <c r="J62" s="399"/>
      <c r="K62" s="400"/>
      <c r="L62" s="401"/>
      <c r="M62" s="402"/>
      <c r="N62" s="402"/>
      <c r="O62" s="218"/>
      <c r="P62" s="39">
        <f t="shared" si="4"/>
        <v>0</v>
      </c>
      <c r="Q62" s="16">
        <f t="shared" si="5"/>
        <v>0</v>
      </c>
    </row>
    <row r="63" spans="1:17" s="8" customFormat="1" ht="25" customHeight="1" x14ac:dyDescent="0.25">
      <c r="A63" s="11" t="s">
        <v>93</v>
      </c>
      <c r="B63" s="392" t="s">
        <v>343</v>
      </c>
      <c r="C63" s="336">
        <v>1000</v>
      </c>
      <c r="D63" s="14" t="s">
        <v>562</v>
      </c>
      <c r="E63" s="345"/>
      <c r="F63" s="206"/>
      <c r="G63" s="15">
        <f t="shared" si="1"/>
        <v>0</v>
      </c>
      <c r="H63" s="15">
        <f t="shared" si="2"/>
        <v>0</v>
      </c>
      <c r="I63" s="16">
        <f t="shared" si="3"/>
        <v>0</v>
      </c>
      <c r="J63" s="399"/>
      <c r="K63" s="400"/>
      <c r="L63" s="401"/>
      <c r="M63" s="402"/>
      <c r="N63" s="402"/>
      <c r="O63" s="218"/>
      <c r="P63" s="39">
        <f t="shared" si="4"/>
        <v>0</v>
      </c>
      <c r="Q63" s="16">
        <f t="shared" si="5"/>
        <v>0</v>
      </c>
    </row>
    <row r="64" spans="1:17" s="8" customFormat="1" ht="25" customHeight="1" x14ac:dyDescent="0.25">
      <c r="A64" s="11" t="s">
        <v>94</v>
      </c>
      <c r="B64" s="392" t="s">
        <v>344</v>
      </c>
      <c r="C64" s="336">
        <v>1000</v>
      </c>
      <c r="D64" s="14" t="s">
        <v>562</v>
      </c>
      <c r="E64" s="345"/>
      <c r="F64" s="206"/>
      <c r="G64" s="15">
        <f t="shared" si="1"/>
        <v>0</v>
      </c>
      <c r="H64" s="15">
        <f t="shared" si="2"/>
        <v>0</v>
      </c>
      <c r="I64" s="16">
        <f t="shared" si="3"/>
        <v>0</v>
      </c>
      <c r="J64" s="399"/>
      <c r="K64" s="400"/>
      <c r="L64" s="401"/>
      <c r="M64" s="402"/>
      <c r="N64" s="402"/>
      <c r="O64" s="218"/>
      <c r="P64" s="39">
        <f t="shared" si="4"/>
        <v>0</v>
      </c>
      <c r="Q64" s="16">
        <f t="shared" si="5"/>
        <v>0</v>
      </c>
    </row>
    <row r="65" spans="1:17" s="8" customFormat="1" ht="25" customHeight="1" x14ac:dyDescent="0.25">
      <c r="A65" s="11" t="s">
        <v>95</v>
      </c>
      <c r="B65" s="392" t="s">
        <v>865</v>
      </c>
      <c r="C65" s="336">
        <v>2000</v>
      </c>
      <c r="D65" s="14" t="s">
        <v>562</v>
      </c>
      <c r="E65" s="345"/>
      <c r="F65" s="206"/>
      <c r="G65" s="15">
        <f t="shared" si="1"/>
        <v>0</v>
      </c>
      <c r="H65" s="15">
        <f t="shared" si="2"/>
        <v>0</v>
      </c>
      <c r="I65" s="16">
        <f t="shared" si="3"/>
        <v>0</v>
      </c>
      <c r="J65" s="399"/>
      <c r="K65" s="400"/>
      <c r="L65" s="401"/>
      <c r="M65" s="402"/>
      <c r="N65" s="402"/>
      <c r="O65" s="218"/>
      <c r="P65" s="39">
        <f t="shared" si="4"/>
        <v>0</v>
      </c>
      <c r="Q65" s="16">
        <f t="shared" si="5"/>
        <v>0</v>
      </c>
    </row>
    <row r="66" spans="1:17" s="8" customFormat="1" ht="25" customHeight="1" x14ac:dyDescent="0.25">
      <c r="A66" s="11" t="s">
        <v>96</v>
      </c>
      <c r="B66" s="392" t="s">
        <v>345</v>
      </c>
      <c r="C66" s="336">
        <v>1000</v>
      </c>
      <c r="D66" s="14" t="s">
        <v>562</v>
      </c>
      <c r="E66" s="345"/>
      <c r="F66" s="206"/>
      <c r="G66" s="15">
        <f t="shared" si="1"/>
        <v>0</v>
      </c>
      <c r="H66" s="15">
        <f t="shared" si="2"/>
        <v>0</v>
      </c>
      <c r="I66" s="16">
        <f t="shared" si="3"/>
        <v>0</v>
      </c>
      <c r="J66" s="399"/>
      <c r="K66" s="400"/>
      <c r="L66" s="401"/>
      <c r="M66" s="402"/>
      <c r="N66" s="402"/>
      <c r="O66" s="218"/>
      <c r="P66" s="39">
        <f t="shared" si="4"/>
        <v>0</v>
      </c>
      <c r="Q66" s="16">
        <f t="shared" si="5"/>
        <v>0</v>
      </c>
    </row>
    <row r="67" spans="1:17" s="8" customFormat="1" ht="25" customHeight="1" x14ac:dyDescent="0.25">
      <c r="A67" s="11" t="s">
        <v>97</v>
      </c>
      <c r="B67" s="392" t="s">
        <v>346</v>
      </c>
      <c r="C67" s="336">
        <v>1000</v>
      </c>
      <c r="D67" s="14" t="s">
        <v>562</v>
      </c>
      <c r="E67" s="345"/>
      <c r="F67" s="206"/>
      <c r="G67" s="15">
        <f t="shared" si="1"/>
        <v>0</v>
      </c>
      <c r="H67" s="15">
        <f t="shared" si="2"/>
        <v>0</v>
      </c>
      <c r="I67" s="16">
        <f t="shared" si="3"/>
        <v>0</v>
      </c>
      <c r="J67" s="399"/>
      <c r="K67" s="400"/>
      <c r="L67" s="401"/>
      <c r="M67" s="402"/>
      <c r="N67" s="402"/>
      <c r="O67" s="218"/>
      <c r="P67" s="39">
        <f t="shared" si="4"/>
        <v>0</v>
      </c>
      <c r="Q67" s="16">
        <f t="shared" si="5"/>
        <v>0</v>
      </c>
    </row>
    <row r="68" spans="1:17" s="8" customFormat="1" ht="25" customHeight="1" x14ac:dyDescent="0.25">
      <c r="A68" s="11" t="s">
        <v>98</v>
      </c>
      <c r="B68" s="392" t="s">
        <v>347</v>
      </c>
      <c r="C68" s="336">
        <v>1000</v>
      </c>
      <c r="D68" s="14" t="s">
        <v>562</v>
      </c>
      <c r="E68" s="345"/>
      <c r="F68" s="206"/>
      <c r="G68" s="15">
        <f t="shared" si="1"/>
        <v>0</v>
      </c>
      <c r="H68" s="15">
        <f t="shared" si="2"/>
        <v>0</v>
      </c>
      <c r="I68" s="16">
        <f t="shared" si="3"/>
        <v>0</v>
      </c>
      <c r="J68" s="399"/>
      <c r="K68" s="400"/>
      <c r="L68" s="401"/>
      <c r="M68" s="402"/>
      <c r="N68" s="402"/>
      <c r="O68" s="218"/>
      <c r="P68" s="39">
        <f t="shared" si="4"/>
        <v>0</v>
      </c>
      <c r="Q68" s="16">
        <f t="shared" si="5"/>
        <v>0</v>
      </c>
    </row>
    <row r="69" spans="1:17" s="8" customFormat="1" ht="25" customHeight="1" x14ac:dyDescent="0.25">
      <c r="A69" s="11" t="s">
        <v>99</v>
      </c>
      <c r="B69" s="392" t="s">
        <v>348</v>
      </c>
      <c r="C69" s="336">
        <v>1000</v>
      </c>
      <c r="D69" s="14" t="s">
        <v>562</v>
      </c>
      <c r="E69" s="345"/>
      <c r="F69" s="206"/>
      <c r="G69" s="15">
        <f t="shared" si="1"/>
        <v>0</v>
      </c>
      <c r="H69" s="15">
        <f t="shared" si="2"/>
        <v>0</v>
      </c>
      <c r="I69" s="16">
        <f t="shared" si="3"/>
        <v>0</v>
      </c>
      <c r="J69" s="399"/>
      <c r="K69" s="400"/>
      <c r="L69" s="401"/>
      <c r="M69" s="402"/>
      <c r="N69" s="402"/>
      <c r="O69" s="218"/>
      <c r="P69" s="39">
        <f t="shared" si="4"/>
        <v>0</v>
      </c>
      <c r="Q69" s="16">
        <f t="shared" si="5"/>
        <v>0</v>
      </c>
    </row>
    <row r="70" spans="1:17" s="8" customFormat="1" ht="25" customHeight="1" x14ac:dyDescent="0.25">
      <c r="A70" s="11" t="s">
        <v>100</v>
      </c>
      <c r="B70" s="392" t="s">
        <v>349</v>
      </c>
      <c r="C70" s="336">
        <v>2000</v>
      </c>
      <c r="D70" s="14" t="s">
        <v>562</v>
      </c>
      <c r="E70" s="345"/>
      <c r="F70" s="206"/>
      <c r="G70" s="15">
        <f t="shared" si="1"/>
        <v>0</v>
      </c>
      <c r="H70" s="15">
        <f t="shared" si="2"/>
        <v>0</v>
      </c>
      <c r="I70" s="16">
        <f t="shared" si="3"/>
        <v>0</v>
      </c>
      <c r="J70" s="399"/>
      <c r="K70" s="400"/>
      <c r="L70" s="401"/>
      <c r="M70" s="402"/>
      <c r="N70" s="402"/>
      <c r="O70" s="218"/>
      <c r="P70" s="39">
        <f t="shared" si="4"/>
        <v>0</v>
      </c>
      <c r="Q70" s="16">
        <f t="shared" si="5"/>
        <v>0</v>
      </c>
    </row>
    <row r="71" spans="1:17" s="8" customFormat="1" ht="25" customHeight="1" x14ac:dyDescent="0.25">
      <c r="A71" s="11" t="s">
        <v>101</v>
      </c>
      <c r="B71" s="392" t="s">
        <v>350</v>
      </c>
      <c r="C71" s="336">
        <v>3000</v>
      </c>
      <c r="D71" s="14" t="s">
        <v>562</v>
      </c>
      <c r="E71" s="345"/>
      <c r="F71" s="206"/>
      <c r="G71" s="15">
        <f t="shared" si="1"/>
        <v>0</v>
      </c>
      <c r="H71" s="15">
        <f t="shared" si="2"/>
        <v>0</v>
      </c>
      <c r="I71" s="16">
        <f t="shared" si="3"/>
        <v>0</v>
      </c>
      <c r="J71" s="399"/>
      <c r="K71" s="400"/>
      <c r="L71" s="401"/>
      <c r="M71" s="402"/>
      <c r="N71" s="402"/>
      <c r="O71" s="218"/>
      <c r="P71" s="39">
        <f t="shared" si="4"/>
        <v>0</v>
      </c>
      <c r="Q71" s="16">
        <f t="shared" si="5"/>
        <v>0</v>
      </c>
    </row>
    <row r="72" spans="1:17" s="8" customFormat="1" ht="25" customHeight="1" x14ac:dyDescent="0.25">
      <c r="A72" s="11" t="s">
        <v>102</v>
      </c>
      <c r="B72" s="392" t="s">
        <v>351</v>
      </c>
      <c r="C72" s="336">
        <v>3000</v>
      </c>
      <c r="D72" s="14" t="s">
        <v>562</v>
      </c>
      <c r="E72" s="345"/>
      <c r="F72" s="206"/>
      <c r="G72" s="15">
        <f t="shared" si="1"/>
        <v>0</v>
      </c>
      <c r="H72" s="15">
        <f t="shared" si="2"/>
        <v>0</v>
      </c>
      <c r="I72" s="16">
        <f t="shared" si="3"/>
        <v>0</v>
      </c>
      <c r="J72" s="399"/>
      <c r="K72" s="400"/>
      <c r="L72" s="401"/>
      <c r="M72" s="402"/>
      <c r="N72" s="402"/>
      <c r="O72" s="218"/>
      <c r="P72" s="39">
        <f t="shared" si="4"/>
        <v>0</v>
      </c>
      <c r="Q72" s="16">
        <f t="shared" si="5"/>
        <v>0</v>
      </c>
    </row>
    <row r="73" spans="1:17" s="8" customFormat="1" ht="25" customHeight="1" x14ac:dyDescent="0.25">
      <c r="A73" s="11" t="s">
        <v>103</v>
      </c>
      <c r="B73" s="392" t="s">
        <v>352</v>
      </c>
      <c r="C73" s="336">
        <v>1000</v>
      </c>
      <c r="D73" s="14" t="s">
        <v>562</v>
      </c>
      <c r="E73" s="345"/>
      <c r="F73" s="206"/>
      <c r="G73" s="15">
        <f t="shared" si="1"/>
        <v>0</v>
      </c>
      <c r="H73" s="15">
        <f t="shared" si="2"/>
        <v>0</v>
      </c>
      <c r="I73" s="16">
        <f t="shared" si="3"/>
        <v>0</v>
      </c>
      <c r="J73" s="399"/>
      <c r="K73" s="400"/>
      <c r="L73" s="401"/>
      <c r="M73" s="402"/>
      <c r="N73" s="402"/>
      <c r="O73" s="218"/>
      <c r="P73" s="39">
        <f t="shared" si="4"/>
        <v>0</v>
      </c>
      <c r="Q73" s="16">
        <f t="shared" si="5"/>
        <v>0</v>
      </c>
    </row>
    <row r="74" spans="1:17" s="8" customFormat="1" ht="25" customHeight="1" x14ac:dyDescent="0.25">
      <c r="A74" s="11" t="s">
        <v>104</v>
      </c>
      <c r="B74" s="392" t="s">
        <v>353</v>
      </c>
      <c r="C74" s="336">
        <v>2000</v>
      </c>
      <c r="D74" s="14" t="s">
        <v>562</v>
      </c>
      <c r="E74" s="345"/>
      <c r="F74" s="206"/>
      <c r="G74" s="15">
        <f t="shared" si="1"/>
        <v>0</v>
      </c>
      <c r="H74" s="15">
        <f t="shared" si="2"/>
        <v>0</v>
      </c>
      <c r="I74" s="16">
        <f t="shared" si="3"/>
        <v>0</v>
      </c>
      <c r="J74" s="399"/>
      <c r="K74" s="400"/>
      <c r="L74" s="401"/>
      <c r="M74" s="402"/>
      <c r="N74" s="402"/>
      <c r="O74" s="218"/>
      <c r="P74" s="39">
        <f t="shared" si="4"/>
        <v>0</v>
      </c>
      <c r="Q74" s="16">
        <f t="shared" si="5"/>
        <v>0</v>
      </c>
    </row>
    <row r="75" spans="1:17" s="8" customFormat="1" ht="25" customHeight="1" x14ac:dyDescent="0.25">
      <c r="A75" s="11" t="s">
        <v>105</v>
      </c>
      <c r="B75" s="392" t="s">
        <v>354</v>
      </c>
      <c r="C75" s="336">
        <v>1000</v>
      </c>
      <c r="D75" s="14" t="s">
        <v>562</v>
      </c>
      <c r="E75" s="345"/>
      <c r="F75" s="206"/>
      <c r="G75" s="15">
        <f t="shared" si="1"/>
        <v>0</v>
      </c>
      <c r="H75" s="15">
        <f t="shared" si="2"/>
        <v>0</v>
      </c>
      <c r="I75" s="16">
        <f t="shared" si="3"/>
        <v>0</v>
      </c>
      <c r="J75" s="399"/>
      <c r="K75" s="400"/>
      <c r="L75" s="401"/>
      <c r="M75" s="402"/>
      <c r="N75" s="402"/>
      <c r="O75" s="218"/>
      <c r="P75" s="39">
        <f t="shared" si="4"/>
        <v>0</v>
      </c>
      <c r="Q75" s="16">
        <f t="shared" si="5"/>
        <v>0</v>
      </c>
    </row>
    <row r="76" spans="1:17" s="8" customFormat="1" ht="25" customHeight="1" thickBot="1" x14ac:dyDescent="0.3">
      <c r="A76" s="44" t="s">
        <v>106</v>
      </c>
      <c r="B76" s="435" t="s">
        <v>355</v>
      </c>
      <c r="C76" s="436">
        <v>2000</v>
      </c>
      <c r="D76" s="349" t="s">
        <v>562</v>
      </c>
      <c r="E76" s="451"/>
      <c r="F76" s="208"/>
      <c r="G76" s="47">
        <f t="shared" si="1"/>
        <v>0</v>
      </c>
      <c r="H76" s="47">
        <f t="shared" si="2"/>
        <v>0</v>
      </c>
      <c r="I76" s="48">
        <f t="shared" si="3"/>
        <v>0</v>
      </c>
      <c r="J76" s="353"/>
      <c r="K76" s="354"/>
      <c r="L76" s="355"/>
      <c r="M76" s="356"/>
      <c r="N76" s="356"/>
      <c r="O76" s="223"/>
      <c r="P76" s="49">
        <f t="shared" si="4"/>
        <v>0</v>
      </c>
      <c r="Q76" s="48">
        <f t="shared" si="5"/>
        <v>0</v>
      </c>
    </row>
    <row r="77" spans="1:17" s="7" customFormat="1" ht="25" customHeight="1" thickBot="1" x14ac:dyDescent="0.3">
      <c r="A77" s="827" t="s">
        <v>65</v>
      </c>
      <c r="B77" s="828"/>
      <c r="C77" s="828"/>
      <c r="D77" s="829"/>
      <c r="E77" s="346">
        <f>SUM(E12:E76)</f>
        <v>0</v>
      </c>
      <c r="F77" s="164"/>
      <c r="G77" s="358"/>
      <c r="H77" s="358"/>
      <c r="I77" s="174">
        <f>SUM(I12:I76)</f>
        <v>0</v>
      </c>
      <c r="J77" s="359"/>
      <c r="K77" s="358"/>
      <c r="L77" s="360"/>
      <c r="M77" s="358"/>
      <c r="N77" s="338"/>
      <c r="O77" s="368"/>
      <c r="P77" s="361"/>
      <c r="Q77" s="174">
        <f>SUM(Q12:Q76)</f>
        <v>0</v>
      </c>
    </row>
    <row r="78" spans="1:17" s="59" customFormat="1" ht="13.5" customHeight="1" x14ac:dyDescent="0.25">
      <c r="A78" s="91"/>
      <c r="B78" s="91"/>
      <c r="C78" s="92"/>
      <c r="D78" s="52"/>
      <c r="E78" s="91"/>
      <c r="F78" s="93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</row>
  </sheetData>
  <sortState xmlns:xlrd2="http://schemas.microsoft.com/office/spreadsheetml/2017/richdata2" ref="A12:Q76">
    <sortCondition ref="B12:B76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77:D77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4.1.11./15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5"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827</v>
      </c>
      <c r="B5" s="898"/>
      <c r="C5" s="898"/>
      <c r="D5" s="898"/>
      <c r="E5" s="900" t="s">
        <v>873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8" customFormat="1" ht="26" customHeight="1" x14ac:dyDescent="0.25">
      <c r="A12" s="26" t="s">
        <v>13</v>
      </c>
      <c r="B12" s="417" t="s">
        <v>866</v>
      </c>
      <c r="C12" s="342">
        <v>40</v>
      </c>
      <c r="D12" s="163" t="s">
        <v>80</v>
      </c>
      <c r="E12" s="203"/>
      <c r="F12" s="204"/>
      <c r="G12" s="30">
        <f t="shared" ref="G12:G13" si="0">E12*F12</f>
        <v>0</v>
      </c>
      <c r="H12" s="30">
        <f t="shared" ref="H12:H13" si="1">E12+G12</f>
        <v>0</v>
      </c>
      <c r="I12" s="31">
        <f t="shared" ref="I12:I13" si="2">$C12*H12</f>
        <v>0</v>
      </c>
      <c r="J12" s="209"/>
      <c r="K12" s="210"/>
      <c r="L12" s="211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6" customHeight="1" x14ac:dyDescent="0.25">
      <c r="A13" s="11" t="s">
        <v>14</v>
      </c>
      <c r="B13" s="392" t="s">
        <v>361</v>
      </c>
      <c r="C13" s="336">
        <v>20</v>
      </c>
      <c r="D13" s="21" t="s">
        <v>80</v>
      </c>
      <c r="E13" s="205"/>
      <c r="F13" s="206"/>
      <c r="G13" s="15">
        <f t="shared" si="0"/>
        <v>0</v>
      </c>
      <c r="H13" s="15">
        <f t="shared" si="1"/>
        <v>0</v>
      </c>
      <c r="I13" s="16">
        <f t="shared" si="2"/>
        <v>0</v>
      </c>
      <c r="J13" s="214"/>
      <c r="K13" s="215"/>
      <c r="L13" s="216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6" customHeight="1" x14ac:dyDescent="0.25">
      <c r="A14" s="11" t="s">
        <v>15</v>
      </c>
      <c r="B14" s="392" t="s">
        <v>362</v>
      </c>
      <c r="C14" s="336">
        <v>30</v>
      </c>
      <c r="D14" s="21" t="s">
        <v>80</v>
      </c>
      <c r="E14" s="205"/>
      <c r="F14" s="206"/>
      <c r="G14" s="15">
        <f t="shared" ref="G14:G23" si="3">E14*F14</f>
        <v>0</v>
      </c>
      <c r="H14" s="15">
        <f t="shared" ref="H14:H23" si="4">E14+G14</f>
        <v>0</v>
      </c>
      <c r="I14" s="16">
        <f t="shared" ref="I14:I23" si="5">$C14*H14</f>
        <v>0</v>
      </c>
      <c r="J14" s="214"/>
      <c r="K14" s="215"/>
      <c r="L14" s="216"/>
      <c r="M14" s="217"/>
      <c r="N14" s="217"/>
      <c r="O14" s="218"/>
      <c r="P14" s="39">
        <f t="shared" ref="P14:P23" si="6">O14*$F14</f>
        <v>0</v>
      </c>
      <c r="Q14" s="16">
        <f t="shared" ref="Q14:Q23" si="7">O14+P14</f>
        <v>0</v>
      </c>
    </row>
    <row r="15" spans="1:17" s="8" customFormat="1" ht="26" customHeight="1" x14ac:dyDescent="0.25">
      <c r="A15" s="11" t="s">
        <v>16</v>
      </c>
      <c r="B15" s="392" t="s">
        <v>867</v>
      </c>
      <c r="C15" s="336">
        <v>20</v>
      </c>
      <c r="D15" s="21" t="s">
        <v>80</v>
      </c>
      <c r="E15" s="205"/>
      <c r="F15" s="206"/>
      <c r="G15" s="15">
        <f t="shared" si="3"/>
        <v>0</v>
      </c>
      <c r="H15" s="15">
        <f t="shared" si="4"/>
        <v>0</v>
      </c>
      <c r="I15" s="16">
        <f t="shared" si="5"/>
        <v>0</v>
      </c>
      <c r="J15" s="214"/>
      <c r="K15" s="215"/>
      <c r="L15" s="216"/>
      <c r="M15" s="217"/>
      <c r="N15" s="217"/>
      <c r="O15" s="218"/>
      <c r="P15" s="39">
        <f t="shared" si="6"/>
        <v>0</v>
      </c>
      <c r="Q15" s="16">
        <f t="shared" si="7"/>
        <v>0</v>
      </c>
    </row>
    <row r="16" spans="1:17" s="8" customFormat="1" ht="26" customHeight="1" x14ac:dyDescent="0.25">
      <c r="A16" s="11" t="s">
        <v>17</v>
      </c>
      <c r="B16" s="392" t="s">
        <v>363</v>
      </c>
      <c r="C16" s="336">
        <v>20</v>
      </c>
      <c r="D16" s="21" t="s">
        <v>80</v>
      </c>
      <c r="E16" s="205"/>
      <c r="F16" s="206"/>
      <c r="G16" s="15">
        <f t="shared" si="3"/>
        <v>0</v>
      </c>
      <c r="H16" s="15">
        <f t="shared" si="4"/>
        <v>0</v>
      </c>
      <c r="I16" s="16">
        <f t="shared" si="5"/>
        <v>0</v>
      </c>
      <c r="J16" s="214"/>
      <c r="K16" s="215"/>
      <c r="L16" s="216"/>
      <c r="M16" s="217"/>
      <c r="N16" s="217"/>
      <c r="O16" s="218"/>
      <c r="P16" s="39">
        <f t="shared" si="6"/>
        <v>0</v>
      </c>
      <c r="Q16" s="16">
        <f t="shared" si="7"/>
        <v>0</v>
      </c>
    </row>
    <row r="17" spans="1:17" s="8" customFormat="1" ht="26" customHeight="1" x14ac:dyDescent="0.25">
      <c r="A17" s="11" t="s">
        <v>18</v>
      </c>
      <c r="B17" s="392" t="s">
        <v>868</v>
      </c>
      <c r="C17" s="336">
        <v>20</v>
      </c>
      <c r="D17" s="21" t="s">
        <v>80</v>
      </c>
      <c r="E17" s="205"/>
      <c r="F17" s="206"/>
      <c r="G17" s="15">
        <f t="shared" si="3"/>
        <v>0</v>
      </c>
      <c r="H17" s="15">
        <f t="shared" si="4"/>
        <v>0</v>
      </c>
      <c r="I17" s="16">
        <f t="shared" si="5"/>
        <v>0</v>
      </c>
      <c r="J17" s="214"/>
      <c r="K17" s="215"/>
      <c r="L17" s="216"/>
      <c r="M17" s="217"/>
      <c r="N17" s="217"/>
      <c r="O17" s="218"/>
      <c r="P17" s="39">
        <f t="shared" si="6"/>
        <v>0</v>
      </c>
      <c r="Q17" s="16">
        <f t="shared" si="7"/>
        <v>0</v>
      </c>
    </row>
    <row r="18" spans="1:17" s="8" customFormat="1" ht="26" customHeight="1" x14ac:dyDescent="0.25">
      <c r="A18" s="11" t="s">
        <v>19</v>
      </c>
      <c r="B18" s="392" t="s">
        <v>364</v>
      </c>
      <c r="C18" s="336">
        <v>20</v>
      </c>
      <c r="D18" s="21" t="s">
        <v>80</v>
      </c>
      <c r="E18" s="205"/>
      <c r="F18" s="206"/>
      <c r="G18" s="15">
        <f t="shared" si="3"/>
        <v>0</v>
      </c>
      <c r="H18" s="15">
        <f t="shared" si="4"/>
        <v>0</v>
      </c>
      <c r="I18" s="16">
        <f t="shared" si="5"/>
        <v>0</v>
      </c>
      <c r="J18" s="399"/>
      <c r="K18" s="400"/>
      <c r="L18" s="401"/>
      <c r="M18" s="402"/>
      <c r="N18" s="402"/>
      <c r="O18" s="218"/>
      <c r="P18" s="39">
        <f t="shared" si="6"/>
        <v>0</v>
      </c>
      <c r="Q18" s="16">
        <f t="shared" si="7"/>
        <v>0</v>
      </c>
    </row>
    <row r="19" spans="1:17" s="8" customFormat="1" ht="26" customHeight="1" x14ac:dyDescent="0.25">
      <c r="A19" s="11" t="s">
        <v>20</v>
      </c>
      <c r="B19" s="392" t="s">
        <v>869</v>
      </c>
      <c r="C19" s="336">
        <v>20</v>
      </c>
      <c r="D19" s="21" t="s">
        <v>80</v>
      </c>
      <c r="E19" s="205"/>
      <c r="F19" s="206"/>
      <c r="G19" s="15">
        <f t="shared" si="3"/>
        <v>0</v>
      </c>
      <c r="H19" s="15">
        <f t="shared" si="4"/>
        <v>0</v>
      </c>
      <c r="I19" s="16">
        <f t="shared" si="5"/>
        <v>0</v>
      </c>
      <c r="J19" s="399"/>
      <c r="K19" s="400"/>
      <c r="L19" s="401"/>
      <c r="M19" s="402"/>
      <c r="N19" s="402"/>
      <c r="O19" s="218"/>
      <c r="P19" s="39">
        <f t="shared" si="6"/>
        <v>0</v>
      </c>
      <c r="Q19" s="16">
        <f t="shared" si="7"/>
        <v>0</v>
      </c>
    </row>
    <row r="20" spans="1:17" s="8" customFormat="1" ht="26" customHeight="1" x14ac:dyDescent="0.25">
      <c r="A20" s="11" t="s">
        <v>21</v>
      </c>
      <c r="B20" s="392" t="s">
        <v>870</v>
      </c>
      <c r="C20" s="336">
        <v>20</v>
      </c>
      <c r="D20" s="21" t="s">
        <v>80</v>
      </c>
      <c r="E20" s="205"/>
      <c r="F20" s="206"/>
      <c r="G20" s="15">
        <f t="shared" si="3"/>
        <v>0</v>
      </c>
      <c r="H20" s="15">
        <f t="shared" si="4"/>
        <v>0</v>
      </c>
      <c r="I20" s="16">
        <f t="shared" si="5"/>
        <v>0</v>
      </c>
      <c r="J20" s="399"/>
      <c r="K20" s="400"/>
      <c r="L20" s="401"/>
      <c r="M20" s="402"/>
      <c r="N20" s="402"/>
      <c r="O20" s="218"/>
      <c r="P20" s="39">
        <f t="shared" si="6"/>
        <v>0</v>
      </c>
      <c r="Q20" s="16">
        <f t="shared" si="7"/>
        <v>0</v>
      </c>
    </row>
    <row r="21" spans="1:17" s="8" customFormat="1" ht="26" customHeight="1" x14ac:dyDescent="0.25">
      <c r="A21" s="11" t="s">
        <v>22</v>
      </c>
      <c r="B21" s="392" t="s">
        <v>365</v>
      </c>
      <c r="C21" s="336">
        <v>20</v>
      </c>
      <c r="D21" s="21" t="s">
        <v>80</v>
      </c>
      <c r="E21" s="205"/>
      <c r="F21" s="206"/>
      <c r="G21" s="15">
        <f t="shared" si="3"/>
        <v>0</v>
      </c>
      <c r="H21" s="15">
        <f t="shared" si="4"/>
        <v>0</v>
      </c>
      <c r="I21" s="16">
        <f t="shared" si="5"/>
        <v>0</v>
      </c>
      <c r="J21" s="399"/>
      <c r="K21" s="400"/>
      <c r="L21" s="401"/>
      <c r="M21" s="402"/>
      <c r="N21" s="402"/>
      <c r="O21" s="218"/>
      <c r="P21" s="39">
        <f t="shared" si="6"/>
        <v>0</v>
      </c>
      <c r="Q21" s="16">
        <f t="shared" si="7"/>
        <v>0</v>
      </c>
    </row>
    <row r="22" spans="1:17" s="8" customFormat="1" ht="26" customHeight="1" x14ac:dyDescent="0.25">
      <c r="A22" s="11" t="s">
        <v>23</v>
      </c>
      <c r="B22" s="20" t="s">
        <v>871</v>
      </c>
      <c r="C22" s="336">
        <v>10</v>
      </c>
      <c r="D22" s="14" t="s">
        <v>80</v>
      </c>
      <c r="E22" s="205"/>
      <c r="F22" s="206"/>
      <c r="G22" s="15">
        <f t="shared" si="3"/>
        <v>0</v>
      </c>
      <c r="H22" s="15">
        <f t="shared" si="4"/>
        <v>0</v>
      </c>
      <c r="I22" s="16">
        <f t="shared" si="5"/>
        <v>0</v>
      </c>
      <c r="J22" s="399"/>
      <c r="K22" s="400"/>
      <c r="L22" s="401"/>
      <c r="M22" s="402"/>
      <c r="N22" s="402"/>
      <c r="O22" s="218"/>
      <c r="P22" s="39">
        <f t="shared" si="6"/>
        <v>0</v>
      </c>
      <c r="Q22" s="16">
        <f t="shared" si="7"/>
        <v>0</v>
      </c>
    </row>
    <row r="23" spans="1:17" s="8" customFormat="1" ht="26" customHeight="1" thickBot="1" x14ac:dyDescent="0.3">
      <c r="A23" s="44" t="s">
        <v>24</v>
      </c>
      <c r="B23" s="397" t="s">
        <v>872</v>
      </c>
      <c r="C23" s="436">
        <v>50</v>
      </c>
      <c r="D23" s="349" t="s">
        <v>80</v>
      </c>
      <c r="E23" s="207"/>
      <c r="F23" s="208"/>
      <c r="G23" s="47">
        <f t="shared" si="3"/>
        <v>0</v>
      </c>
      <c r="H23" s="47">
        <f t="shared" si="4"/>
        <v>0</v>
      </c>
      <c r="I23" s="48">
        <f t="shared" si="5"/>
        <v>0</v>
      </c>
      <c r="J23" s="353"/>
      <c r="K23" s="354"/>
      <c r="L23" s="355"/>
      <c r="M23" s="356"/>
      <c r="N23" s="356"/>
      <c r="O23" s="223"/>
      <c r="P23" s="49">
        <f t="shared" si="6"/>
        <v>0</v>
      </c>
      <c r="Q23" s="16">
        <f t="shared" si="7"/>
        <v>0</v>
      </c>
    </row>
    <row r="24" spans="1:17" ht="26" customHeight="1" thickBot="1" x14ac:dyDescent="0.3">
      <c r="A24" s="880" t="s">
        <v>66</v>
      </c>
      <c r="B24" s="881"/>
      <c r="C24" s="881"/>
      <c r="D24" s="904"/>
      <c r="E24" s="167">
        <f>SUM(E12:E23)</f>
        <v>0</v>
      </c>
      <c r="F24" s="147"/>
      <c r="G24" s="119"/>
      <c r="H24" s="119"/>
      <c r="I24" s="168">
        <f>SUM(I12:I23)</f>
        <v>0</v>
      </c>
      <c r="J24" s="120"/>
      <c r="K24" s="119"/>
      <c r="L24" s="121"/>
      <c r="M24" s="119"/>
      <c r="N24" s="122"/>
      <c r="O24" s="389"/>
      <c r="P24" s="118"/>
      <c r="Q24" s="168">
        <f>SUM(Q12:Q23)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sortState xmlns:xlrd2="http://schemas.microsoft.com/office/spreadsheetml/2017/richdata2" ref="A12:Q23">
    <sortCondition ref="B12:B23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24:D24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4.1.11./16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C3EDC-6C58-40ED-B243-7A0902DED246}">
  <sheetPr>
    <tabColor rgb="FF92D050"/>
  </sheetPr>
  <dimension ref="A1:Q37"/>
  <sheetViews>
    <sheetView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874</v>
      </c>
      <c r="B5" s="898"/>
      <c r="C5" s="898"/>
      <c r="D5" s="898"/>
      <c r="E5" s="900" t="s">
        <v>878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8" customFormat="1" ht="26" customHeight="1" x14ac:dyDescent="0.25">
      <c r="A12" s="26" t="s">
        <v>13</v>
      </c>
      <c r="B12" s="391" t="s">
        <v>875</v>
      </c>
      <c r="C12" s="17">
        <v>4000</v>
      </c>
      <c r="D12" s="336" t="s">
        <v>562</v>
      </c>
      <c r="E12" s="203"/>
      <c r="F12" s="204"/>
      <c r="G12" s="30">
        <f>E12*F12</f>
        <v>0</v>
      </c>
      <c r="H12" s="30">
        <f t="shared" ref="H12:H15" si="0">E12+G12</f>
        <v>0</v>
      </c>
      <c r="I12" s="31">
        <f t="shared" ref="I12:I15" si="1">$C12*H12</f>
        <v>0</v>
      </c>
      <c r="J12" s="209"/>
      <c r="K12" s="210"/>
      <c r="L12" s="211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6" customHeight="1" x14ac:dyDescent="0.25">
      <c r="A13" s="11" t="s">
        <v>14</v>
      </c>
      <c r="B13" s="20" t="s">
        <v>1238</v>
      </c>
      <c r="C13" s="17">
        <v>2000</v>
      </c>
      <c r="D13" s="17" t="s">
        <v>562</v>
      </c>
      <c r="E13" s="205"/>
      <c r="F13" s="206"/>
      <c r="G13" s="15">
        <f t="shared" ref="G13:G15" si="2">E13*F13</f>
        <v>0</v>
      </c>
      <c r="H13" s="15">
        <f t="shared" si="0"/>
        <v>0</v>
      </c>
      <c r="I13" s="16">
        <f t="shared" si="1"/>
        <v>0</v>
      </c>
      <c r="J13" s="214"/>
      <c r="K13" s="215"/>
      <c r="L13" s="216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6" customHeight="1" x14ac:dyDescent="0.25">
      <c r="A14" s="11" t="s">
        <v>15</v>
      </c>
      <c r="B14" s="20" t="s">
        <v>876</v>
      </c>
      <c r="C14" s="17">
        <v>250</v>
      </c>
      <c r="D14" s="17" t="s">
        <v>80</v>
      </c>
      <c r="E14" s="205"/>
      <c r="F14" s="206"/>
      <c r="G14" s="15">
        <f t="shared" si="2"/>
        <v>0</v>
      </c>
      <c r="H14" s="15">
        <f t="shared" si="0"/>
        <v>0</v>
      </c>
      <c r="I14" s="16">
        <f t="shared" si="1"/>
        <v>0</v>
      </c>
      <c r="J14" s="214"/>
      <c r="K14" s="215"/>
      <c r="L14" s="216"/>
      <c r="M14" s="217"/>
      <c r="N14" s="217"/>
      <c r="O14" s="218"/>
      <c r="P14" s="39">
        <f t="shared" ref="P14:P15" si="3">O14*$F14</f>
        <v>0</v>
      </c>
      <c r="Q14" s="16">
        <f t="shared" ref="Q14:Q15" si="4">O14+P14</f>
        <v>0</v>
      </c>
    </row>
    <row r="15" spans="1:17" s="8" customFormat="1" ht="26" customHeight="1" thickBot="1" x14ac:dyDescent="0.3">
      <c r="A15" s="11" t="s">
        <v>16</v>
      </c>
      <c r="B15" s="20" t="s">
        <v>877</v>
      </c>
      <c r="C15" s="17">
        <v>250</v>
      </c>
      <c r="D15" s="17" t="s">
        <v>80</v>
      </c>
      <c r="E15" s="205"/>
      <c r="F15" s="206"/>
      <c r="G15" s="15">
        <f t="shared" si="2"/>
        <v>0</v>
      </c>
      <c r="H15" s="15">
        <f t="shared" si="0"/>
        <v>0</v>
      </c>
      <c r="I15" s="16">
        <f t="shared" si="1"/>
        <v>0</v>
      </c>
      <c r="J15" s="214"/>
      <c r="K15" s="215"/>
      <c r="L15" s="216"/>
      <c r="M15" s="217"/>
      <c r="N15" s="217"/>
      <c r="O15" s="218"/>
      <c r="P15" s="39">
        <f t="shared" si="3"/>
        <v>0</v>
      </c>
      <c r="Q15" s="16">
        <f t="shared" si="4"/>
        <v>0</v>
      </c>
    </row>
    <row r="16" spans="1:17" ht="26" customHeight="1" thickBot="1" x14ac:dyDescent="0.3">
      <c r="A16" s="880" t="s">
        <v>67</v>
      </c>
      <c r="B16" s="881"/>
      <c r="C16" s="881"/>
      <c r="D16" s="904"/>
      <c r="E16" s="167">
        <f>SUM(E12:E15)</f>
        <v>0</v>
      </c>
      <c r="F16" s="147"/>
      <c r="G16" s="119"/>
      <c r="H16" s="119"/>
      <c r="I16" s="168">
        <f>SUM(I12:I15)</f>
        <v>0</v>
      </c>
      <c r="J16" s="120"/>
      <c r="K16" s="119"/>
      <c r="L16" s="121"/>
      <c r="M16" s="119"/>
      <c r="N16" s="122"/>
      <c r="O16" s="389"/>
      <c r="P16" s="118"/>
      <c r="Q16" s="168">
        <f>SUM(Q12:Q15)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2:D2"/>
    <mergeCell ref="E2:Q2"/>
    <mergeCell ref="A4:D4"/>
    <mergeCell ref="E4:Q4"/>
    <mergeCell ref="A5:D5"/>
    <mergeCell ref="E5:Q5"/>
    <mergeCell ref="A6:D6"/>
    <mergeCell ref="E6:Q6"/>
    <mergeCell ref="A8:D8"/>
    <mergeCell ref="E8:I8"/>
    <mergeCell ref="J8:Q8"/>
    <mergeCell ref="Q9:Q10"/>
    <mergeCell ref="J11:K11"/>
    <mergeCell ref="F9:F10"/>
    <mergeCell ref="G9:G10"/>
    <mergeCell ref="H9:H10"/>
    <mergeCell ref="I9:I10"/>
    <mergeCell ref="J9:K9"/>
    <mergeCell ref="L9:L10"/>
    <mergeCell ref="A16:D16"/>
    <mergeCell ref="M9:M10"/>
    <mergeCell ref="N9:N10"/>
    <mergeCell ref="O9:O10"/>
    <mergeCell ref="P9:P10"/>
    <mergeCell ref="A9:A10"/>
    <mergeCell ref="B9:B10"/>
    <mergeCell ref="C9:C10"/>
    <mergeCell ref="D9:D10"/>
    <mergeCell ref="E9:E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4.1.11./17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881</v>
      </c>
      <c r="B5" s="898"/>
      <c r="C5" s="898"/>
      <c r="D5" s="898"/>
      <c r="E5" s="900" t="s">
        <v>880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907" t="s">
        <v>0</v>
      </c>
      <c r="B9" s="886" t="s">
        <v>1</v>
      </c>
      <c r="C9" s="909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908"/>
      <c r="B10" s="887"/>
      <c r="C10" s="910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67">
        <v>1</v>
      </c>
      <c r="B11" s="127">
        <v>2</v>
      </c>
      <c r="C11" s="454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59" customFormat="1" ht="25" customHeight="1" x14ac:dyDescent="0.25">
      <c r="A12" s="70" t="s">
        <v>13</v>
      </c>
      <c r="B12" s="452" t="s">
        <v>557</v>
      </c>
      <c r="C12" s="453">
        <v>80</v>
      </c>
      <c r="D12" s="455" t="s">
        <v>80</v>
      </c>
      <c r="E12" s="183"/>
      <c r="F12" s="184"/>
      <c r="G12" s="72">
        <f t="shared" ref="G12:G13" si="0">E12*F12</f>
        <v>0</v>
      </c>
      <c r="H12" s="72">
        <f t="shared" ref="H12:H13" si="1">E12+G12</f>
        <v>0</v>
      </c>
      <c r="I12" s="73">
        <f t="shared" ref="I12:I13" si="2">$C12*H12</f>
        <v>0</v>
      </c>
      <c r="J12" s="189"/>
      <c r="K12" s="190"/>
      <c r="L12" s="191"/>
      <c r="M12" s="192"/>
      <c r="N12" s="192"/>
      <c r="O12" s="193"/>
      <c r="P12" s="74">
        <f>O12*$F12</f>
        <v>0</v>
      </c>
      <c r="Q12" s="73">
        <f>O12+P12</f>
        <v>0</v>
      </c>
    </row>
    <row r="13" spans="1:17" s="59" customFormat="1" ht="25" customHeight="1" x14ac:dyDescent="0.25">
      <c r="A13" s="75" t="s">
        <v>14</v>
      </c>
      <c r="B13" s="112" t="s">
        <v>558</v>
      </c>
      <c r="C13" s="111">
        <v>80</v>
      </c>
      <c r="D13" s="81" t="s">
        <v>80</v>
      </c>
      <c r="E13" s="185"/>
      <c r="F13" s="373"/>
      <c r="G13" s="78">
        <f t="shared" si="0"/>
        <v>0</v>
      </c>
      <c r="H13" s="78">
        <f t="shared" si="1"/>
        <v>0</v>
      </c>
      <c r="I13" s="79">
        <f t="shared" si="2"/>
        <v>0</v>
      </c>
      <c r="J13" s="194"/>
      <c r="K13" s="195"/>
      <c r="L13" s="197"/>
      <c r="M13" s="198"/>
      <c r="N13" s="198"/>
      <c r="O13" s="196"/>
      <c r="P13" s="80">
        <f>O13*$F13</f>
        <v>0</v>
      </c>
      <c r="Q13" s="79">
        <f>O13+P13</f>
        <v>0</v>
      </c>
    </row>
    <row r="14" spans="1:17" s="59" customFormat="1" ht="25" customHeight="1" x14ac:dyDescent="0.25">
      <c r="A14" s="75" t="s">
        <v>15</v>
      </c>
      <c r="B14" s="112" t="s">
        <v>559</v>
      </c>
      <c r="C14" s="111">
        <v>80</v>
      </c>
      <c r="D14" s="81" t="s">
        <v>80</v>
      </c>
      <c r="E14" s="185"/>
      <c r="F14" s="373"/>
      <c r="G14" s="78">
        <f t="shared" ref="G14:G30" si="3">E14*F14</f>
        <v>0</v>
      </c>
      <c r="H14" s="78">
        <f t="shared" ref="H14:H30" si="4">E14+G14</f>
        <v>0</v>
      </c>
      <c r="I14" s="79">
        <f t="shared" ref="I14:I30" si="5">$C14*H14</f>
        <v>0</v>
      </c>
      <c r="J14" s="194"/>
      <c r="K14" s="195"/>
      <c r="L14" s="197"/>
      <c r="M14" s="198"/>
      <c r="N14" s="198"/>
      <c r="O14" s="196"/>
      <c r="P14" s="80">
        <f t="shared" ref="P14:P30" si="6">O14*$F14</f>
        <v>0</v>
      </c>
      <c r="Q14" s="79">
        <f t="shared" ref="Q14:Q30" si="7">O14+P14</f>
        <v>0</v>
      </c>
    </row>
    <row r="15" spans="1:17" s="59" customFormat="1" ht="25" customHeight="1" x14ac:dyDescent="0.25">
      <c r="A15" s="75" t="s">
        <v>16</v>
      </c>
      <c r="B15" s="112" t="s">
        <v>560</v>
      </c>
      <c r="C15" s="111">
        <v>80</v>
      </c>
      <c r="D15" s="81" t="s">
        <v>80</v>
      </c>
      <c r="E15" s="185"/>
      <c r="F15" s="373"/>
      <c r="G15" s="78">
        <f t="shared" si="3"/>
        <v>0</v>
      </c>
      <c r="H15" s="78">
        <f t="shared" si="4"/>
        <v>0</v>
      </c>
      <c r="I15" s="79">
        <f t="shared" si="5"/>
        <v>0</v>
      </c>
      <c r="J15" s="194"/>
      <c r="K15" s="195"/>
      <c r="L15" s="197"/>
      <c r="M15" s="198"/>
      <c r="N15" s="198"/>
      <c r="O15" s="196"/>
      <c r="P15" s="80">
        <f t="shared" si="6"/>
        <v>0</v>
      </c>
      <c r="Q15" s="79">
        <f t="shared" si="7"/>
        <v>0</v>
      </c>
    </row>
    <row r="16" spans="1:17" s="59" customFormat="1" ht="25" customHeight="1" x14ac:dyDescent="0.25">
      <c r="A16" s="75" t="s">
        <v>17</v>
      </c>
      <c r="B16" s="112" t="s">
        <v>882</v>
      </c>
      <c r="C16" s="111">
        <v>80</v>
      </c>
      <c r="D16" s="81" t="s">
        <v>80</v>
      </c>
      <c r="E16" s="185"/>
      <c r="F16" s="373"/>
      <c r="G16" s="78">
        <f t="shared" si="3"/>
        <v>0</v>
      </c>
      <c r="H16" s="78">
        <f t="shared" si="4"/>
        <v>0</v>
      </c>
      <c r="I16" s="79">
        <f t="shared" si="5"/>
        <v>0</v>
      </c>
      <c r="J16" s="194"/>
      <c r="K16" s="195"/>
      <c r="L16" s="197"/>
      <c r="M16" s="198"/>
      <c r="N16" s="198"/>
      <c r="O16" s="196"/>
      <c r="P16" s="80">
        <f t="shared" si="6"/>
        <v>0</v>
      </c>
      <c r="Q16" s="79">
        <f t="shared" si="7"/>
        <v>0</v>
      </c>
    </row>
    <row r="17" spans="1:17" s="59" customFormat="1" ht="25" customHeight="1" x14ac:dyDescent="0.25">
      <c r="A17" s="75" t="s">
        <v>18</v>
      </c>
      <c r="B17" s="112" t="s">
        <v>883</v>
      </c>
      <c r="C17" s="111">
        <v>80</v>
      </c>
      <c r="D17" s="81" t="s">
        <v>80</v>
      </c>
      <c r="E17" s="185"/>
      <c r="F17" s="373"/>
      <c r="G17" s="78">
        <f t="shared" si="3"/>
        <v>0</v>
      </c>
      <c r="H17" s="78">
        <f t="shared" si="4"/>
        <v>0</v>
      </c>
      <c r="I17" s="79">
        <f t="shared" si="5"/>
        <v>0</v>
      </c>
      <c r="J17" s="194"/>
      <c r="K17" s="195"/>
      <c r="L17" s="197"/>
      <c r="M17" s="198"/>
      <c r="N17" s="198"/>
      <c r="O17" s="196"/>
      <c r="P17" s="80">
        <f t="shared" si="6"/>
        <v>0</v>
      </c>
      <c r="Q17" s="79">
        <f t="shared" si="7"/>
        <v>0</v>
      </c>
    </row>
    <row r="18" spans="1:17" s="59" customFormat="1" ht="25" customHeight="1" x14ac:dyDescent="0.25">
      <c r="A18" s="75" t="s">
        <v>19</v>
      </c>
      <c r="B18" s="112" t="s">
        <v>884</v>
      </c>
      <c r="C18" s="111">
        <v>80</v>
      </c>
      <c r="D18" s="81" t="s">
        <v>80</v>
      </c>
      <c r="E18" s="185"/>
      <c r="F18" s="373"/>
      <c r="G18" s="78">
        <f t="shared" si="3"/>
        <v>0</v>
      </c>
      <c r="H18" s="78">
        <f t="shared" si="4"/>
        <v>0</v>
      </c>
      <c r="I18" s="79">
        <f t="shared" si="5"/>
        <v>0</v>
      </c>
      <c r="J18" s="406"/>
      <c r="K18" s="407"/>
      <c r="L18" s="408"/>
      <c r="M18" s="409"/>
      <c r="N18" s="409"/>
      <c r="O18" s="196"/>
      <c r="P18" s="80">
        <f t="shared" si="6"/>
        <v>0</v>
      </c>
      <c r="Q18" s="79">
        <f t="shared" si="7"/>
        <v>0</v>
      </c>
    </row>
    <row r="19" spans="1:17" s="59" customFormat="1" ht="25" customHeight="1" x14ac:dyDescent="0.25">
      <c r="A19" s="75" t="s">
        <v>20</v>
      </c>
      <c r="B19" s="112" t="s">
        <v>561</v>
      </c>
      <c r="C19" s="83">
        <v>1000</v>
      </c>
      <c r="D19" s="81" t="s">
        <v>562</v>
      </c>
      <c r="E19" s="185"/>
      <c r="F19" s="373"/>
      <c r="G19" s="78">
        <f t="shared" si="3"/>
        <v>0</v>
      </c>
      <c r="H19" s="78">
        <f t="shared" si="4"/>
        <v>0</v>
      </c>
      <c r="I19" s="79">
        <f t="shared" si="5"/>
        <v>0</v>
      </c>
      <c r="J19" s="406"/>
      <c r="K19" s="407"/>
      <c r="L19" s="408"/>
      <c r="M19" s="409"/>
      <c r="N19" s="409"/>
      <c r="O19" s="196"/>
      <c r="P19" s="80">
        <f t="shared" si="6"/>
        <v>0</v>
      </c>
      <c r="Q19" s="79">
        <f t="shared" si="7"/>
        <v>0</v>
      </c>
    </row>
    <row r="20" spans="1:17" s="59" customFormat="1" ht="25" customHeight="1" x14ac:dyDescent="0.25">
      <c r="A20" s="75" t="s">
        <v>21</v>
      </c>
      <c r="B20" s="112" t="s">
        <v>563</v>
      </c>
      <c r="C20" s="83">
        <v>1000</v>
      </c>
      <c r="D20" s="81" t="s">
        <v>562</v>
      </c>
      <c r="E20" s="185"/>
      <c r="F20" s="373"/>
      <c r="G20" s="78">
        <f t="shared" si="3"/>
        <v>0</v>
      </c>
      <c r="H20" s="78">
        <f t="shared" si="4"/>
        <v>0</v>
      </c>
      <c r="I20" s="79">
        <f t="shared" si="5"/>
        <v>0</v>
      </c>
      <c r="J20" s="406"/>
      <c r="K20" s="407"/>
      <c r="L20" s="408"/>
      <c r="M20" s="409"/>
      <c r="N20" s="409"/>
      <c r="O20" s="196"/>
      <c r="P20" s="80">
        <f t="shared" si="6"/>
        <v>0</v>
      </c>
      <c r="Q20" s="79">
        <f t="shared" si="7"/>
        <v>0</v>
      </c>
    </row>
    <row r="21" spans="1:17" s="59" customFormat="1" ht="25" customHeight="1" x14ac:dyDescent="0.25">
      <c r="A21" s="75" t="s">
        <v>22</v>
      </c>
      <c r="B21" s="112" t="s">
        <v>564</v>
      </c>
      <c r="C21" s="83">
        <v>500</v>
      </c>
      <c r="D21" s="81" t="s">
        <v>562</v>
      </c>
      <c r="E21" s="185"/>
      <c r="F21" s="373"/>
      <c r="G21" s="78">
        <f t="shared" si="3"/>
        <v>0</v>
      </c>
      <c r="H21" s="78">
        <f t="shared" si="4"/>
        <v>0</v>
      </c>
      <c r="I21" s="79">
        <f t="shared" si="5"/>
        <v>0</v>
      </c>
      <c r="J21" s="425"/>
      <c r="K21" s="426"/>
      <c r="L21" s="427"/>
      <c r="M21" s="428"/>
      <c r="N21" s="428"/>
      <c r="O21" s="196"/>
      <c r="P21" s="80">
        <f t="shared" si="6"/>
        <v>0</v>
      </c>
      <c r="Q21" s="79">
        <f t="shared" si="7"/>
        <v>0</v>
      </c>
    </row>
    <row r="22" spans="1:17" s="59" customFormat="1" ht="25" customHeight="1" x14ac:dyDescent="0.25">
      <c r="A22" s="75" t="s">
        <v>23</v>
      </c>
      <c r="B22" s="112" t="s">
        <v>565</v>
      </c>
      <c r="C22" s="83">
        <v>500</v>
      </c>
      <c r="D22" s="81" t="s">
        <v>562</v>
      </c>
      <c r="E22" s="185"/>
      <c r="F22" s="373"/>
      <c r="G22" s="78">
        <f t="shared" si="3"/>
        <v>0</v>
      </c>
      <c r="H22" s="78">
        <f t="shared" si="4"/>
        <v>0</v>
      </c>
      <c r="I22" s="79">
        <f t="shared" si="5"/>
        <v>0</v>
      </c>
      <c r="J22" s="425"/>
      <c r="K22" s="426"/>
      <c r="L22" s="427"/>
      <c r="M22" s="428"/>
      <c r="N22" s="428"/>
      <c r="O22" s="196"/>
      <c r="P22" s="80">
        <f t="shared" si="6"/>
        <v>0</v>
      </c>
      <c r="Q22" s="79">
        <f t="shared" si="7"/>
        <v>0</v>
      </c>
    </row>
    <row r="23" spans="1:17" s="59" customFormat="1" ht="25" customHeight="1" x14ac:dyDescent="0.25">
      <c r="A23" s="75" t="s">
        <v>24</v>
      </c>
      <c r="B23" s="112" t="s">
        <v>566</v>
      </c>
      <c r="C23" s="83">
        <v>1000</v>
      </c>
      <c r="D23" s="81" t="s">
        <v>562</v>
      </c>
      <c r="E23" s="185"/>
      <c r="F23" s="373"/>
      <c r="G23" s="78">
        <f t="shared" si="3"/>
        <v>0</v>
      </c>
      <c r="H23" s="78">
        <f t="shared" si="4"/>
        <v>0</v>
      </c>
      <c r="I23" s="79">
        <f t="shared" si="5"/>
        <v>0</v>
      </c>
      <c r="J23" s="425"/>
      <c r="K23" s="426"/>
      <c r="L23" s="427"/>
      <c r="M23" s="428"/>
      <c r="N23" s="428"/>
      <c r="O23" s="196"/>
      <c r="P23" s="80">
        <f t="shared" si="6"/>
        <v>0</v>
      </c>
      <c r="Q23" s="79">
        <f t="shared" si="7"/>
        <v>0</v>
      </c>
    </row>
    <row r="24" spans="1:17" s="59" customFormat="1" ht="25" customHeight="1" x14ac:dyDescent="0.25">
      <c r="A24" s="75" t="s">
        <v>25</v>
      </c>
      <c r="B24" s="112" t="s">
        <v>885</v>
      </c>
      <c r="C24" s="83">
        <v>1200</v>
      </c>
      <c r="D24" s="81" t="s">
        <v>562</v>
      </c>
      <c r="E24" s="185"/>
      <c r="F24" s="373"/>
      <c r="G24" s="78">
        <f t="shared" si="3"/>
        <v>0</v>
      </c>
      <c r="H24" s="78">
        <f t="shared" si="4"/>
        <v>0</v>
      </c>
      <c r="I24" s="79">
        <f t="shared" si="5"/>
        <v>0</v>
      </c>
      <c r="J24" s="425"/>
      <c r="K24" s="426"/>
      <c r="L24" s="427"/>
      <c r="M24" s="428"/>
      <c r="N24" s="428"/>
      <c r="O24" s="196"/>
      <c r="P24" s="80">
        <f t="shared" si="6"/>
        <v>0</v>
      </c>
      <c r="Q24" s="79">
        <f t="shared" si="7"/>
        <v>0</v>
      </c>
    </row>
    <row r="25" spans="1:17" s="59" customFormat="1" ht="25" customHeight="1" x14ac:dyDescent="0.25">
      <c r="A25" s="75" t="s">
        <v>26</v>
      </c>
      <c r="B25" s="112" t="s">
        <v>886</v>
      </c>
      <c r="C25" s="83">
        <v>1200</v>
      </c>
      <c r="D25" s="81" t="s">
        <v>562</v>
      </c>
      <c r="E25" s="185"/>
      <c r="F25" s="373"/>
      <c r="G25" s="78">
        <f t="shared" si="3"/>
        <v>0</v>
      </c>
      <c r="H25" s="78">
        <f t="shared" si="4"/>
        <v>0</v>
      </c>
      <c r="I25" s="79">
        <f t="shared" si="5"/>
        <v>0</v>
      </c>
      <c r="J25" s="425"/>
      <c r="K25" s="426"/>
      <c r="L25" s="427"/>
      <c r="M25" s="428"/>
      <c r="N25" s="428"/>
      <c r="O25" s="196"/>
      <c r="P25" s="80">
        <f t="shared" si="6"/>
        <v>0</v>
      </c>
      <c r="Q25" s="79">
        <f t="shared" si="7"/>
        <v>0</v>
      </c>
    </row>
    <row r="26" spans="1:17" s="59" customFormat="1" ht="25" customHeight="1" x14ac:dyDescent="0.25">
      <c r="A26" s="75" t="s">
        <v>29</v>
      </c>
      <c r="B26" s="112" t="s">
        <v>887</v>
      </c>
      <c r="C26" s="83">
        <v>1200</v>
      </c>
      <c r="D26" s="81" t="s">
        <v>562</v>
      </c>
      <c r="E26" s="185"/>
      <c r="F26" s="373"/>
      <c r="G26" s="78">
        <f t="shared" si="3"/>
        <v>0</v>
      </c>
      <c r="H26" s="78">
        <f t="shared" si="4"/>
        <v>0</v>
      </c>
      <c r="I26" s="79">
        <f t="shared" si="5"/>
        <v>0</v>
      </c>
      <c r="J26" s="425"/>
      <c r="K26" s="426"/>
      <c r="L26" s="427"/>
      <c r="M26" s="428"/>
      <c r="N26" s="428"/>
      <c r="O26" s="196"/>
      <c r="P26" s="80">
        <f t="shared" si="6"/>
        <v>0</v>
      </c>
      <c r="Q26" s="79">
        <f t="shared" si="7"/>
        <v>0</v>
      </c>
    </row>
    <row r="27" spans="1:17" s="59" customFormat="1" ht="25" customHeight="1" x14ac:dyDescent="0.25">
      <c r="A27" s="75" t="s">
        <v>30</v>
      </c>
      <c r="B27" s="112" t="s">
        <v>888</v>
      </c>
      <c r="C27" s="83">
        <v>800</v>
      </c>
      <c r="D27" s="81" t="s">
        <v>562</v>
      </c>
      <c r="E27" s="185"/>
      <c r="F27" s="373"/>
      <c r="G27" s="78">
        <f t="shared" si="3"/>
        <v>0</v>
      </c>
      <c r="H27" s="78">
        <f t="shared" si="4"/>
        <v>0</v>
      </c>
      <c r="I27" s="79">
        <f t="shared" si="5"/>
        <v>0</v>
      </c>
      <c r="J27" s="425"/>
      <c r="K27" s="426"/>
      <c r="L27" s="427"/>
      <c r="M27" s="428"/>
      <c r="N27" s="428"/>
      <c r="O27" s="196"/>
      <c r="P27" s="80">
        <f t="shared" si="6"/>
        <v>0</v>
      </c>
      <c r="Q27" s="79">
        <f t="shared" si="7"/>
        <v>0</v>
      </c>
    </row>
    <row r="28" spans="1:17" s="59" customFormat="1" ht="25" customHeight="1" x14ac:dyDescent="0.25">
      <c r="A28" s="75" t="s">
        <v>31</v>
      </c>
      <c r="B28" s="112" t="s">
        <v>889</v>
      </c>
      <c r="C28" s="83">
        <v>80</v>
      </c>
      <c r="D28" s="81" t="s">
        <v>562</v>
      </c>
      <c r="E28" s="185"/>
      <c r="F28" s="373"/>
      <c r="G28" s="78">
        <f t="shared" si="3"/>
        <v>0</v>
      </c>
      <c r="H28" s="78">
        <f t="shared" si="4"/>
        <v>0</v>
      </c>
      <c r="I28" s="79">
        <f t="shared" si="5"/>
        <v>0</v>
      </c>
      <c r="J28" s="425"/>
      <c r="K28" s="426"/>
      <c r="L28" s="427"/>
      <c r="M28" s="428"/>
      <c r="N28" s="428"/>
      <c r="O28" s="196"/>
      <c r="P28" s="80">
        <f t="shared" si="6"/>
        <v>0</v>
      </c>
      <c r="Q28" s="79">
        <f t="shared" si="7"/>
        <v>0</v>
      </c>
    </row>
    <row r="29" spans="1:17" s="59" customFormat="1" ht="25" customHeight="1" x14ac:dyDescent="0.25">
      <c r="A29" s="75" t="s">
        <v>32</v>
      </c>
      <c r="B29" s="112" t="s">
        <v>890</v>
      </c>
      <c r="C29" s="83">
        <v>80</v>
      </c>
      <c r="D29" s="81" t="s">
        <v>562</v>
      </c>
      <c r="E29" s="185"/>
      <c r="F29" s="373"/>
      <c r="G29" s="78">
        <f t="shared" si="3"/>
        <v>0</v>
      </c>
      <c r="H29" s="78">
        <f t="shared" si="4"/>
        <v>0</v>
      </c>
      <c r="I29" s="79">
        <f t="shared" si="5"/>
        <v>0</v>
      </c>
      <c r="J29" s="425"/>
      <c r="K29" s="426"/>
      <c r="L29" s="427"/>
      <c r="M29" s="428"/>
      <c r="N29" s="428"/>
      <c r="O29" s="196"/>
      <c r="P29" s="80">
        <f t="shared" si="6"/>
        <v>0</v>
      </c>
      <c r="Q29" s="79">
        <f t="shared" si="7"/>
        <v>0</v>
      </c>
    </row>
    <row r="30" spans="1:17" s="59" customFormat="1" ht="25" customHeight="1" thickBot="1" x14ac:dyDescent="0.3">
      <c r="A30" s="84" t="s">
        <v>33</v>
      </c>
      <c r="B30" s="362" t="s">
        <v>891</v>
      </c>
      <c r="C30" s="421">
        <v>80</v>
      </c>
      <c r="D30" s="85" t="s">
        <v>562</v>
      </c>
      <c r="E30" s="187"/>
      <c r="F30" s="382"/>
      <c r="G30" s="86">
        <f t="shared" si="3"/>
        <v>0</v>
      </c>
      <c r="H30" s="86">
        <f t="shared" si="4"/>
        <v>0</v>
      </c>
      <c r="I30" s="87">
        <f t="shared" si="5"/>
        <v>0</v>
      </c>
      <c r="J30" s="425"/>
      <c r="K30" s="426"/>
      <c r="L30" s="427"/>
      <c r="M30" s="428"/>
      <c r="N30" s="428"/>
      <c r="O30" s="199"/>
      <c r="P30" s="88">
        <f t="shared" si="6"/>
        <v>0</v>
      </c>
      <c r="Q30" s="79">
        <f t="shared" si="7"/>
        <v>0</v>
      </c>
    </row>
    <row r="31" spans="1:17" ht="25" customHeight="1" thickBot="1" x14ac:dyDescent="0.3">
      <c r="A31" s="880" t="s">
        <v>112</v>
      </c>
      <c r="B31" s="881"/>
      <c r="C31" s="881"/>
      <c r="D31" s="904"/>
      <c r="E31" s="167">
        <f>SUM(E12:E30)</f>
        <v>0</v>
      </c>
      <c r="F31" s="147"/>
      <c r="G31" s="119"/>
      <c r="H31" s="119"/>
      <c r="I31" s="168">
        <f>SUM(I12:I30)</f>
        <v>0</v>
      </c>
      <c r="J31" s="120"/>
      <c r="K31" s="119"/>
      <c r="L31" s="121"/>
      <c r="M31" s="119"/>
      <c r="N31" s="122"/>
      <c r="O31" s="389"/>
      <c r="P31" s="118"/>
      <c r="Q31" s="168">
        <f>SUM(Q12:Q30)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sortState xmlns:xlrd2="http://schemas.microsoft.com/office/spreadsheetml/2017/richdata2" ref="A12:Q30">
    <sortCondition ref="B12:B30"/>
  </sortState>
  <mergeCells count="29">
    <mergeCell ref="A2:D2"/>
    <mergeCell ref="E2:Q2"/>
    <mergeCell ref="A4:D4"/>
    <mergeCell ref="A5:D5"/>
    <mergeCell ref="A6:D6"/>
    <mergeCell ref="E4:Q4"/>
    <mergeCell ref="E6:Q6"/>
    <mergeCell ref="E5:Q5"/>
    <mergeCell ref="J11:K11"/>
    <mergeCell ref="A31:D31"/>
    <mergeCell ref="N9:N10"/>
    <mergeCell ref="O9:O10"/>
    <mergeCell ref="P9:P10"/>
    <mergeCell ref="A9:A10"/>
    <mergeCell ref="B9:B10"/>
    <mergeCell ref="C9:C10"/>
    <mergeCell ref="D9:D10"/>
    <mergeCell ref="J9:K9"/>
    <mergeCell ref="E9:E10"/>
    <mergeCell ref="F9:F10"/>
    <mergeCell ref="G9:G10"/>
    <mergeCell ref="H9:H10"/>
    <mergeCell ref="I9:I10"/>
    <mergeCell ref="L9:L10"/>
    <mergeCell ref="M9:M10"/>
    <mergeCell ref="A8:D8"/>
    <mergeCell ref="E8:I8"/>
    <mergeCell ref="J8:Q8"/>
    <mergeCell ref="Q9:Q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4.1.11./18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4"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22.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879</v>
      </c>
      <c r="B5" s="898"/>
      <c r="C5" s="898"/>
      <c r="D5" s="898"/>
      <c r="E5" s="900" t="s">
        <v>828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2.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4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3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914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3" customHeight="1" thickBot="1" x14ac:dyDescent="0.3">
      <c r="A10" s="885"/>
      <c r="B10" s="887"/>
      <c r="C10" s="889"/>
      <c r="D10" s="906"/>
      <c r="E10" s="915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68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59" customFormat="1" ht="35" customHeight="1" x14ac:dyDescent="0.25">
      <c r="A12" s="70" t="s">
        <v>13</v>
      </c>
      <c r="B12" s="447" t="s">
        <v>356</v>
      </c>
      <c r="C12" s="138">
        <v>1000</v>
      </c>
      <c r="D12" s="71" t="s">
        <v>562</v>
      </c>
      <c r="E12" s="429"/>
      <c r="F12" s="184"/>
      <c r="G12" s="72">
        <f>E12*F12</f>
        <v>0</v>
      </c>
      <c r="H12" s="72">
        <f>E12+G12</f>
        <v>0</v>
      </c>
      <c r="I12" s="73">
        <f>$C12*H12</f>
        <v>0</v>
      </c>
      <c r="J12" s="189"/>
      <c r="K12" s="190"/>
      <c r="L12" s="201"/>
      <c r="M12" s="192"/>
      <c r="N12" s="192"/>
      <c r="O12" s="193"/>
      <c r="P12" s="74">
        <f>O12*$F12</f>
        <v>0</v>
      </c>
      <c r="Q12" s="73">
        <f>O12+P12</f>
        <v>0</v>
      </c>
    </row>
    <row r="13" spans="1:17" s="59" customFormat="1" ht="27" customHeight="1" x14ac:dyDescent="0.25">
      <c r="A13" s="75" t="s">
        <v>14</v>
      </c>
      <c r="B13" s="135" t="s">
        <v>829</v>
      </c>
      <c r="C13" s="110">
        <v>1000</v>
      </c>
      <c r="D13" s="77" t="s">
        <v>562</v>
      </c>
      <c r="E13" s="430"/>
      <c r="F13" s="373"/>
      <c r="G13" s="78">
        <f>E13*F13</f>
        <v>0</v>
      </c>
      <c r="H13" s="78">
        <f>E13+G13</f>
        <v>0</v>
      </c>
      <c r="I13" s="79">
        <f>$C13*H13</f>
        <v>0</v>
      </c>
      <c r="J13" s="194"/>
      <c r="K13" s="195"/>
      <c r="L13" s="202"/>
      <c r="M13" s="198"/>
      <c r="N13" s="198"/>
      <c r="O13" s="196"/>
      <c r="P13" s="80">
        <f>O13*$F13</f>
        <v>0</v>
      </c>
      <c r="Q13" s="79">
        <f>O13+P13</f>
        <v>0</v>
      </c>
    </row>
    <row r="14" spans="1:17" s="59" customFormat="1" ht="27" customHeight="1" x14ac:dyDescent="0.25">
      <c r="A14" s="75" t="s">
        <v>15</v>
      </c>
      <c r="B14" s="135" t="s">
        <v>357</v>
      </c>
      <c r="C14" s="110">
        <v>1000</v>
      </c>
      <c r="D14" s="77" t="s">
        <v>562</v>
      </c>
      <c r="E14" s="430"/>
      <c r="F14" s="373"/>
      <c r="G14" s="78">
        <f t="shared" ref="G14:G21" si="0">E14*F14</f>
        <v>0</v>
      </c>
      <c r="H14" s="78">
        <f t="shared" ref="H14:H21" si="1">E14+G14</f>
        <v>0</v>
      </c>
      <c r="I14" s="79">
        <f t="shared" ref="I14:I21" si="2">$C14*H14</f>
        <v>0</v>
      </c>
      <c r="J14" s="194"/>
      <c r="K14" s="195"/>
      <c r="L14" s="202"/>
      <c r="M14" s="198"/>
      <c r="N14" s="198"/>
      <c r="O14" s="196"/>
      <c r="P14" s="80">
        <f t="shared" ref="P14:P21" si="3">O14*$F14</f>
        <v>0</v>
      </c>
      <c r="Q14" s="79">
        <f t="shared" ref="Q14:Q21" si="4">O14+P14</f>
        <v>0</v>
      </c>
    </row>
    <row r="15" spans="1:17" s="59" customFormat="1" ht="27" customHeight="1" x14ac:dyDescent="0.25">
      <c r="A15" s="75" t="s">
        <v>16</v>
      </c>
      <c r="B15" s="135" t="s">
        <v>830</v>
      </c>
      <c r="C15" s="110">
        <v>1000</v>
      </c>
      <c r="D15" s="77" t="s">
        <v>562</v>
      </c>
      <c r="E15" s="430"/>
      <c r="F15" s="373"/>
      <c r="G15" s="78">
        <f t="shared" si="0"/>
        <v>0</v>
      </c>
      <c r="H15" s="78">
        <f t="shared" si="1"/>
        <v>0</v>
      </c>
      <c r="I15" s="79">
        <f t="shared" si="2"/>
        <v>0</v>
      </c>
      <c r="J15" s="383"/>
      <c r="K15" s="384"/>
      <c r="L15" s="445"/>
      <c r="M15" s="386"/>
      <c r="N15" s="386"/>
      <c r="O15" s="196"/>
      <c r="P15" s="80">
        <f t="shared" si="3"/>
        <v>0</v>
      </c>
      <c r="Q15" s="79">
        <f t="shared" si="4"/>
        <v>0</v>
      </c>
    </row>
    <row r="16" spans="1:17" s="59" customFormat="1" ht="27" customHeight="1" x14ac:dyDescent="0.25">
      <c r="A16" s="75" t="s">
        <v>17</v>
      </c>
      <c r="B16" s="135" t="s">
        <v>831</v>
      </c>
      <c r="C16" s="110">
        <v>1000</v>
      </c>
      <c r="D16" s="77" t="s">
        <v>562</v>
      </c>
      <c r="E16" s="430"/>
      <c r="F16" s="373"/>
      <c r="G16" s="78">
        <f t="shared" si="0"/>
        <v>0</v>
      </c>
      <c r="H16" s="78">
        <f t="shared" si="1"/>
        <v>0</v>
      </c>
      <c r="I16" s="79">
        <f t="shared" si="2"/>
        <v>0</v>
      </c>
      <c r="J16" s="383"/>
      <c r="K16" s="384"/>
      <c r="L16" s="445"/>
      <c r="M16" s="386"/>
      <c r="N16" s="386"/>
      <c r="O16" s="196"/>
      <c r="P16" s="80">
        <f t="shared" si="3"/>
        <v>0</v>
      </c>
      <c r="Q16" s="79">
        <f t="shared" si="4"/>
        <v>0</v>
      </c>
    </row>
    <row r="17" spans="1:17" s="59" customFormat="1" ht="27" customHeight="1" x14ac:dyDescent="0.25">
      <c r="A17" s="75" t="s">
        <v>18</v>
      </c>
      <c r="B17" s="124" t="s">
        <v>358</v>
      </c>
      <c r="C17" s="111">
        <v>500</v>
      </c>
      <c r="D17" s="81" t="s">
        <v>562</v>
      </c>
      <c r="E17" s="430"/>
      <c r="F17" s="373"/>
      <c r="G17" s="78">
        <f t="shared" si="0"/>
        <v>0</v>
      </c>
      <c r="H17" s="78">
        <f t="shared" si="1"/>
        <v>0</v>
      </c>
      <c r="I17" s="79">
        <f t="shared" si="2"/>
        <v>0</v>
      </c>
      <c r="J17" s="383"/>
      <c r="K17" s="384"/>
      <c r="L17" s="445"/>
      <c r="M17" s="386"/>
      <c r="N17" s="386"/>
      <c r="O17" s="196"/>
      <c r="P17" s="80">
        <f t="shared" si="3"/>
        <v>0</v>
      </c>
      <c r="Q17" s="79">
        <f t="shared" si="4"/>
        <v>0</v>
      </c>
    </row>
    <row r="18" spans="1:17" s="59" customFormat="1" ht="27" customHeight="1" x14ac:dyDescent="0.25">
      <c r="A18" s="75" t="s">
        <v>19</v>
      </c>
      <c r="B18" s="124" t="s">
        <v>832</v>
      </c>
      <c r="C18" s="111">
        <v>1000</v>
      </c>
      <c r="D18" s="81" t="s">
        <v>562</v>
      </c>
      <c r="E18" s="430"/>
      <c r="F18" s="373"/>
      <c r="G18" s="78">
        <f t="shared" si="0"/>
        <v>0</v>
      </c>
      <c r="H18" s="78">
        <f t="shared" si="1"/>
        <v>0</v>
      </c>
      <c r="I18" s="79">
        <f t="shared" si="2"/>
        <v>0</v>
      </c>
      <c r="J18" s="383"/>
      <c r="K18" s="384"/>
      <c r="L18" s="445"/>
      <c r="M18" s="386"/>
      <c r="N18" s="386"/>
      <c r="O18" s="196"/>
      <c r="P18" s="80">
        <f t="shared" si="3"/>
        <v>0</v>
      </c>
      <c r="Q18" s="79">
        <f t="shared" si="4"/>
        <v>0</v>
      </c>
    </row>
    <row r="19" spans="1:17" s="59" customFormat="1" ht="27" customHeight="1" x14ac:dyDescent="0.25">
      <c r="A19" s="75" t="s">
        <v>20</v>
      </c>
      <c r="B19" s="124" t="s">
        <v>833</v>
      </c>
      <c r="C19" s="111">
        <v>2000</v>
      </c>
      <c r="D19" s="81" t="s">
        <v>562</v>
      </c>
      <c r="E19" s="430"/>
      <c r="F19" s="373"/>
      <c r="G19" s="78">
        <f t="shared" si="0"/>
        <v>0</v>
      </c>
      <c r="H19" s="78">
        <f t="shared" si="1"/>
        <v>0</v>
      </c>
      <c r="I19" s="79">
        <f t="shared" si="2"/>
        <v>0</v>
      </c>
      <c r="J19" s="383"/>
      <c r="K19" s="384"/>
      <c r="L19" s="445"/>
      <c r="M19" s="386"/>
      <c r="N19" s="386"/>
      <c r="O19" s="196"/>
      <c r="P19" s="80">
        <f t="shared" si="3"/>
        <v>0</v>
      </c>
      <c r="Q19" s="79">
        <f t="shared" si="4"/>
        <v>0</v>
      </c>
    </row>
    <row r="20" spans="1:17" s="59" customFormat="1" ht="27" customHeight="1" x14ac:dyDescent="0.25">
      <c r="A20" s="75" t="s">
        <v>21</v>
      </c>
      <c r="B20" s="124" t="s">
        <v>359</v>
      </c>
      <c r="C20" s="111">
        <v>300</v>
      </c>
      <c r="D20" s="81" t="s">
        <v>562</v>
      </c>
      <c r="E20" s="430"/>
      <c r="F20" s="373"/>
      <c r="G20" s="78">
        <f t="shared" si="0"/>
        <v>0</v>
      </c>
      <c r="H20" s="78">
        <f t="shared" si="1"/>
        <v>0</v>
      </c>
      <c r="I20" s="79">
        <f t="shared" si="2"/>
        <v>0</v>
      </c>
      <c r="J20" s="383"/>
      <c r="K20" s="384"/>
      <c r="L20" s="445"/>
      <c r="M20" s="386"/>
      <c r="N20" s="386"/>
      <c r="O20" s="196"/>
      <c r="P20" s="80">
        <f t="shared" si="3"/>
        <v>0</v>
      </c>
      <c r="Q20" s="79">
        <f t="shared" si="4"/>
        <v>0</v>
      </c>
    </row>
    <row r="21" spans="1:17" s="59" customFormat="1" ht="27" customHeight="1" thickBot="1" x14ac:dyDescent="0.3">
      <c r="A21" s="75" t="s">
        <v>22</v>
      </c>
      <c r="B21" s="124" t="s">
        <v>360</v>
      </c>
      <c r="C21" s="111">
        <v>400</v>
      </c>
      <c r="D21" s="81" t="s">
        <v>562</v>
      </c>
      <c r="E21" s="430"/>
      <c r="F21" s="373"/>
      <c r="G21" s="78">
        <f t="shared" si="0"/>
        <v>0</v>
      </c>
      <c r="H21" s="78">
        <f t="shared" si="1"/>
        <v>0</v>
      </c>
      <c r="I21" s="79">
        <f t="shared" si="2"/>
        <v>0</v>
      </c>
      <c r="J21" s="410"/>
      <c r="K21" s="411"/>
      <c r="L21" s="446"/>
      <c r="M21" s="413"/>
      <c r="N21" s="413"/>
      <c r="O21" s="196"/>
      <c r="P21" s="80">
        <f t="shared" si="3"/>
        <v>0</v>
      </c>
      <c r="Q21" s="79">
        <f t="shared" si="4"/>
        <v>0</v>
      </c>
    </row>
    <row r="22" spans="1:17" ht="27" customHeight="1" thickBot="1" x14ac:dyDescent="0.3">
      <c r="A22" s="880" t="s">
        <v>68</v>
      </c>
      <c r="B22" s="881"/>
      <c r="C22" s="881"/>
      <c r="D22" s="904"/>
      <c r="E22" s="434">
        <f>SUM(E12:E21)</f>
        <v>0</v>
      </c>
      <c r="F22" s="147"/>
      <c r="G22" s="119"/>
      <c r="H22" s="119"/>
      <c r="I22" s="168">
        <f>SUM(I12:I21)</f>
        <v>0</v>
      </c>
      <c r="J22" s="120"/>
      <c r="K22" s="119"/>
      <c r="L22" s="121"/>
      <c r="M22" s="119"/>
      <c r="N22" s="122"/>
      <c r="O22" s="389"/>
      <c r="P22" s="118"/>
      <c r="Q22" s="168">
        <f>SUM(Q12:Q21)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sortState xmlns:xlrd2="http://schemas.microsoft.com/office/spreadsheetml/2017/richdata2" ref="A12:Q21">
    <sortCondition ref="B12:B21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22:D22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4.1.11./19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7">
    <tabColor rgb="FF92D050"/>
  </sheetPr>
  <dimension ref="A1:Q65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921</v>
      </c>
      <c r="B5" s="898"/>
      <c r="C5" s="898"/>
      <c r="D5" s="898"/>
      <c r="E5" s="900" t="s">
        <v>920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8" customFormat="1" ht="25" customHeight="1" x14ac:dyDescent="0.25">
      <c r="A12" s="26" t="s">
        <v>13</v>
      </c>
      <c r="B12" s="471" t="s">
        <v>892</v>
      </c>
      <c r="C12" s="28">
        <v>900</v>
      </c>
      <c r="D12" s="29" t="s">
        <v>80</v>
      </c>
      <c r="E12" s="203"/>
      <c r="F12" s="204"/>
      <c r="G12" s="30">
        <f>E12*F12</f>
        <v>0</v>
      </c>
      <c r="H12" s="30">
        <f t="shared" ref="H12:H13" si="0">E12+G12</f>
        <v>0</v>
      </c>
      <c r="I12" s="31">
        <f t="shared" ref="I12:I13" si="1"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11" t="s">
        <v>14</v>
      </c>
      <c r="B13" s="392" t="s">
        <v>552</v>
      </c>
      <c r="C13" s="13">
        <v>80</v>
      </c>
      <c r="D13" s="21" t="s">
        <v>80</v>
      </c>
      <c r="E13" s="205"/>
      <c r="F13" s="206"/>
      <c r="G13" s="15">
        <f>E13*F13</f>
        <v>0</v>
      </c>
      <c r="H13" s="15">
        <f t="shared" si="0"/>
        <v>0</v>
      </c>
      <c r="I13" s="16">
        <f t="shared" si="1"/>
        <v>0</v>
      </c>
      <c r="J13" s="214"/>
      <c r="K13" s="215"/>
      <c r="L13" s="370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5" customHeight="1" x14ac:dyDescent="0.25">
      <c r="A14" s="11" t="s">
        <v>15</v>
      </c>
      <c r="B14" s="391" t="s">
        <v>366</v>
      </c>
      <c r="C14" s="19">
        <v>80</v>
      </c>
      <c r="D14" s="21" t="s">
        <v>80</v>
      </c>
      <c r="E14" s="205"/>
      <c r="F14" s="206"/>
      <c r="G14" s="15">
        <f t="shared" ref="G14:G63" si="2">E14*F14</f>
        <v>0</v>
      </c>
      <c r="H14" s="15">
        <f t="shared" ref="H14:H63" si="3">E14+G14</f>
        <v>0</v>
      </c>
      <c r="I14" s="16">
        <f t="shared" ref="I14:I63" si="4">$C14*H14</f>
        <v>0</v>
      </c>
      <c r="J14" s="214"/>
      <c r="K14" s="215"/>
      <c r="L14" s="370"/>
      <c r="M14" s="217"/>
      <c r="N14" s="217"/>
      <c r="O14" s="218"/>
      <c r="P14" s="39">
        <f t="shared" ref="P14:P63" si="5">O14*$F14</f>
        <v>0</v>
      </c>
      <c r="Q14" s="16">
        <f t="shared" ref="Q14:Q63" si="6">O14+P14</f>
        <v>0</v>
      </c>
    </row>
    <row r="15" spans="1:17" s="8" customFormat="1" ht="25" customHeight="1" x14ac:dyDescent="0.25">
      <c r="A15" s="11" t="s">
        <v>16</v>
      </c>
      <c r="B15" s="391" t="s">
        <v>893</v>
      </c>
      <c r="C15" s="19">
        <v>100</v>
      </c>
      <c r="D15" s="21" t="s">
        <v>80</v>
      </c>
      <c r="E15" s="205"/>
      <c r="F15" s="206"/>
      <c r="G15" s="15">
        <f t="shared" si="2"/>
        <v>0</v>
      </c>
      <c r="H15" s="15">
        <f t="shared" si="3"/>
        <v>0</v>
      </c>
      <c r="I15" s="16">
        <f t="shared" si="4"/>
        <v>0</v>
      </c>
      <c r="J15" s="214"/>
      <c r="K15" s="215"/>
      <c r="L15" s="370"/>
      <c r="M15" s="217"/>
      <c r="N15" s="217"/>
      <c r="O15" s="218"/>
      <c r="P15" s="39">
        <f t="shared" si="5"/>
        <v>0</v>
      </c>
      <c r="Q15" s="16">
        <f t="shared" si="6"/>
        <v>0</v>
      </c>
    </row>
    <row r="16" spans="1:17" s="8" customFormat="1" ht="25" customHeight="1" x14ac:dyDescent="0.25">
      <c r="A16" s="11" t="s">
        <v>17</v>
      </c>
      <c r="B16" s="391" t="s">
        <v>894</v>
      </c>
      <c r="C16" s="19">
        <v>80</v>
      </c>
      <c r="D16" s="21" t="s">
        <v>80</v>
      </c>
      <c r="E16" s="205"/>
      <c r="F16" s="206"/>
      <c r="G16" s="15">
        <f t="shared" si="2"/>
        <v>0</v>
      </c>
      <c r="H16" s="15">
        <f t="shared" si="3"/>
        <v>0</v>
      </c>
      <c r="I16" s="16">
        <f t="shared" si="4"/>
        <v>0</v>
      </c>
      <c r="J16" s="214"/>
      <c r="K16" s="215"/>
      <c r="L16" s="370"/>
      <c r="M16" s="217"/>
      <c r="N16" s="217"/>
      <c r="O16" s="218"/>
      <c r="P16" s="39">
        <f t="shared" si="5"/>
        <v>0</v>
      </c>
      <c r="Q16" s="16">
        <f t="shared" si="6"/>
        <v>0</v>
      </c>
    </row>
    <row r="17" spans="1:17" s="8" customFormat="1" ht="25" customHeight="1" x14ac:dyDescent="0.25">
      <c r="A17" s="11" t="s">
        <v>18</v>
      </c>
      <c r="B17" s="391" t="s">
        <v>895</v>
      </c>
      <c r="C17" s="19">
        <v>50</v>
      </c>
      <c r="D17" s="21" t="s">
        <v>80</v>
      </c>
      <c r="E17" s="205"/>
      <c r="F17" s="206"/>
      <c r="G17" s="15">
        <f t="shared" si="2"/>
        <v>0</v>
      </c>
      <c r="H17" s="15">
        <f t="shared" si="3"/>
        <v>0</v>
      </c>
      <c r="I17" s="16">
        <f t="shared" si="4"/>
        <v>0</v>
      </c>
      <c r="J17" s="214"/>
      <c r="K17" s="215"/>
      <c r="L17" s="370"/>
      <c r="M17" s="217"/>
      <c r="N17" s="217"/>
      <c r="O17" s="218"/>
      <c r="P17" s="39">
        <f t="shared" si="5"/>
        <v>0</v>
      </c>
      <c r="Q17" s="16">
        <f t="shared" si="6"/>
        <v>0</v>
      </c>
    </row>
    <row r="18" spans="1:17" s="8" customFormat="1" ht="25" customHeight="1" x14ac:dyDescent="0.25">
      <c r="A18" s="11" t="s">
        <v>19</v>
      </c>
      <c r="B18" s="391" t="s">
        <v>367</v>
      </c>
      <c r="C18" s="13">
        <v>180</v>
      </c>
      <c r="D18" s="21" t="s">
        <v>80</v>
      </c>
      <c r="E18" s="205"/>
      <c r="F18" s="206"/>
      <c r="G18" s="15">
        <f t="shared" si="2"/>
        <v>0</v>
      </c>
      <c r="H18" s="15">
        <f t="shared" si="3"/>
        <v>0</v>
      </c>
      <c r="I18" s="16">
        <f t="shared" si="4"/>
        <v>0</v>
      </c>
      <c r="J18" s="399"/>
      <c r="K18" s="400"/>
      <c r="L18" s="418"/>
      <c r="M18" s="402"/>
      <c r="N18" s="402"/>
      <c r="O18" s="218"/>
      <c r="P18" s="39">
        <f t="shared" si="5"/>
        <v>0</v>
      </c>
      <c r="Q18" s="16">
        <f t="shared" si="6"/>
        <v>0</v>
      </c>
    </row>
    <row r="19" spans="1:17" s="8" customFormat="1" ht="25" customHeight="1" x14ac:dyDescent="0.25">
      <c r="A19" s="11" t="s">
        <v>20</v>
      </c>
      <c r="B19" s="391" t="s">
        <v>368</v>
      </c>
      <c r="C19" s="13">
        <v>180</v>
      </c>
      <c r="D19" s="21" t="s">
        <v>80</v>
      </c>
      <c r="E19" s="205"/>
      <c r="F19" s="206"/>
      <c r="G19" s="15">
        <f t="shared" si="2"/>
        <v>0</v>
      </c>
      <c r="H19" s="15">
        <f t="shared" si="3"/>
        <v>0</v>
      </c>
      <c r="I19" s="16">
        <f t="shared" si="4"/>
        <v>0</v>
      </c>
      <c r="J19" s="399"/>
      <c r="K19" s="400"/>
      <c r="L19" s="418"/>
      <c r="M19" s="402"/>
      <c r="N19" s="402"/>
      <c r="O19" s="218"/>
      <c r="P19" s="39">
        <f t="shared" si="5"/>
        <v>0</v>
      </c>
      <c r="Q19" s="16">
        <f t="shared" si="6"/>
        <v>0</v>
      </c>
    </row>
    <row r="20" spans="1:17" s="8" customFormat="1" ht="25" customHeight="1" x14ac:dyDescent="0.25">
      <c r="A20" s="11" t="s">
        <v>21</v>
      </c>
      <c r="B20" s="391" t="s">
        <v>369</v>
      </c>
      <c r="C20" s="13">
        <v>50</v>
      </c>
      <c r="D20" s="21" t="s">
        <v>80</v>
      </c>
      <c r="E20" s="205"/>
      <c r="F20" s="206"/>
      <c r="G20" s="15">
        <f t="shared" si="2"/>
        <v>0</v>
      </c>
      <c r="H20" s="15">
        <f t="shared" si="3"/>
        <v>0</v>
      </c>
      <c r="I20" s="16">
        <f t="shared" si="4"/>
        <v>0</v>
      </c>
      <c r="J20" s="399"/>
      <c r="K20" s="400"/>
      <c r="L20" s="418"/>
      <c r="M20" s="402"/>
      <c r="N20" s="402"/>
      <c r="O20" s="218"/>
      <c r="P20" s="39">
        <f t="shared" si="5"/>
        <v>0</v>
      </c>
      <c r="Q20" s="16">
        <f t="shared" si="6"/>
        <v>0</v>
      </c>
    </row>
    <row r="21" spans="1:17" s="8" customFormat="1" ht="25" customHeight="1" x14ac:dyDescent="0.25">
      <c r="A21" s="11" t="s">
        <v>22</v>
      </c>
      <c r="B21" s="391" t="s">
        <v>370</v>
      </c>
      <c r="C21" s="13">
        <v>50</v>
      </c>
      <c r="D21" s="21" t="s">
        <v>80</v>
      </c>
      <c r="E21" s="205"/>
      <c r="F21" s="206"/>
      <c r="G21" s="15">
        <f t="shared" si="2"/>
        <v>0</v>
      </c>
      <c r="H21" s="15">
        <f t="shared" si="3"/>
        <v>0</v>
      </c>
      <c r="I21" s="16">
        <f t="shared" si="4"/>
        <v>0</v>
      </c>
      <c r="J21" s="399"/>
      <c r="K21" s="400"/>
      <c r="L21" s="418"/>
      <c r="M21" s="402"/>
      <c r="N21" s="402"/>
      <c r="O21" s="218"/>
      <c r="P21" s="39">
        <f t="shared" si="5"/>
        <v>0</v>
      </c>
      <c r="Q21" s="16">
        <f t="shared" si="6"/>
        <v>0</v>
      </c>
    </row>
    <row r="22" spans="1:17" s="8" customFormat="1" ht="25" customHeight="1" x14ac:dyDescent="0.25">
      <c r="A22" s="11" t="s">
        <v>23</v>
      </c>
      <c r="B22" s="392" t="s">
        <v>392</v>
      </c>
      <c r="C22" s="13">
        <v>350</v>
      </c>
      <c r="D22" s="14" t="s">
        <v>80</v>
      </c>
      <c r="E22" s="205"/>
      <c r="F22" s="206"/>
      <c r="G22" s="15">
        <f t="shared" si="2"/>
        <v>0</v>
      </c>
      <c r="H22" s="15">
        <f t="shared" si="3"/>
        <v>0</v>
      </c>
      <c r="I22" s="16">
        <f t="shared" si="4"/>
        <v>0</v>
      </c>
      <c r="J22" s="399"/>
      <c r="K22" s="400"/>
      <c r="L22" s="418"/>
      <c r="M22" s="402"/>
      <c r="N22" s="402"/>
      <c r="O22" s="218"/>
      <c r="P22" s="39">
        <f t="shared" si="5"/>
        <v>0</v>
      </c>
      <c r="Q22" s="16">
        <f t="shared" si="6"/>
        <v>0</v>
      </c>
    </row>
    <row r="23" spans="1:17" s="8" customFormat="1" ht="25" customHeight="1" x14ac:dyDescent="0.25">
      <c r="A23" s="11" t="s">
        <v>24</v>
      </c>
      <c r="B23" s="392" t="s">
        <v>393</v>
      </c>
      <c r="C23" s="13">
        <v>300</v>
      </c>
      <c r="D23" s="14" t="s">
        <v>80</v>
      </c>
      <c r="E23" s="205"/>
      <c r="F23" s="206"/>
      <c r="G23" s="15">
        <f t="shared" si="2"/>
        <v>0</v>
      </c>
      <c r="H23" s="15">
        <f t="shared" si="3"/>
        <v>0</v>
      </c>
      <c r="I23" s="16">
        <f t="shared" si="4"/>
        <v>0</v>
      </c>
      <c r="J23" s="399"/>
      <c r="K23" s="400"/>
      <c r="L23" s="418"/>
      <c r="M23" s="402"/>
      <c r="N23" s="402"/>
      <c r="O23" s="218"/>
      <c r="P23" s="39">
        <f t="shared" si="5"/>
        <v>0</v>
      </c>
      <c r="Q23" s="16">
        <f t="shared" si="6"/>
        <v>0</v>
      </c>
    </row>
    <row r="24" spans="1:17" s="8" customFormat="1" ht="25" customHeight="1" x14ac:dyDescent="0.25">
      <c r="A24" s="11" t="s">
        <v>25</v>
      </c>
      <c r="B24" s="392" t="s">
        <v>903</v>
      </c>
      <c r="C24" s="13">
        <v>150</v>
      </c>
      <c r="D24" s="14" t="s">
        <v>80</v>
      </c>
      <c r="E24" s="205"/>
      <c r="F24" s="206"/>
      <c r="G24" s="15">
        <f t="shared" si="2"/>
        <v>0</v>
      </c>
      <c r="H24" s="15">
        <f t="shared" si="3"/>
        <v>0</v>
      </c>
      <c r="I24" s="16">
        <f t="shared" si="4"/>
        <v>0</v>
      </c>
      <c r="J24" s="399"/>
      <c r="K24" s="400"/>
      <c r="L24" s="418"/>
      <c r="M24" s="402"/>
      <c r="N24" s="402"/>
      <c r="O24" s="218"/>
      <c r="P24" s="39">
        <f t="shared" si="5"/>
        <v>0</v>
      </c>
      <c r="Q24" s="16">
        <f t="shared" si="6"/>
        <v>0</v>
      </c>
    </row>
    <row r="25" spans="1:17" s="8" customFormat="1" ht="25" customHeight="1" x14ac:dyDescent="0.25">
      <c r="A25" s="11" t="s">
        <v>26</v>
      </c>
      <c r="B25" s="391" t="s">
        <v>904</v>
      </c>
      <c r="C25" s="19">
        <v>200</v>
      </c>
      <c r="D25" s="21" t="s">
        <v>80</v>
      </c>
      <c r="E25" s="205"/>
      <c r="F25" s="206"/>
      <c r="G25" s="15">
        <f t="shared" si="2"/>
        <v>0</v>
      </c>
      <c r="H25" s="15">
        <f t="shared" si="3"/>
        <v>0</v>
      </c>
      <c r="I25" s="16">
        <f t="shared" si="4"/>
        <v>0</v>
      </c>
      <c r="J25" s="399"/>
      <c r="K25" s="400"/>
      <c r="L25" s="418"/>
      <c r="M25" s="402"/>
      <c r="N25" s="402"/>
      <c r="O25" s="218"/>
      <c r="P25" s="39">
        <f t="shared" si="5"/>
        <v>0</v>
      </c>
      <c r="Q25" s="16">
        <f t="shared" si="6"/>
        <v>0</v>
      </c>
    </row>
    <row r="26" spans="1:17" s="8" customFormat="1" ht="25" customHeight="1" x14ac:dyDescent="0.25">
      <c r="A26" s="11" t="s">
        <v>29</v>
      </c>
      <c r="B26" s="392" t="s">
        <v>905</v>
      </c>
      <c r="C26" s="13">
        <v>500</v>
      </c>
      <c r="D26" s="14" t="s">
        <v>80</v>
      </c>
      <c r="E26" s="205"/>
      <c r="F26" s="206"/>
      <c r="G26" s="15">
        <f t="shared" si="2"/>
        <v>0</v>
      </c>
      <c r="H26" s="15">
        <f t="shared" si="3"/>
        <v>0</v>
      </c>
      <c r="I26" s="16">
        <f t="shared" si="4"/>
        <v>0</v>
      </c>
      <c r="J26" s="399"/>
      <c r="K26" s="400"/>
      <c r="L26" s="418"/>
      <c r="M26" s="402"/>
      <c r="N26" s="402"/>
      <c r="O26" s="218"/>
      <c r="P26" s="39">
        <f t="shared" si="5"/>
        <v>0</v>
      </c>
      <c r="Q26" s="16">
        <f t="shared" si="6"/>
        <v>0</v>
      </c>
    </row>
    <row r="27" spans="1:17" s="8" customFormat="1" ht="25" customHeight="1" x14ac:dyDescent="0.25">
      <c r="A27" s="11" t="s">
        <v>30</v>
      </c>
      <c r="B27" s="392" t="s">
        <v>543</v>
      </c>
      <c r="C27" s="13">
        <v>500</v>
      </c>
      <c r="D27" s="14" t="s">
        <v>80</v>
      </c>
      <c r="E27" s="205"/>
      <c r="F27" s="206"/>
      <c r="G27" s="15">
        <f t="shared" si="2"/>
        <v>0</v>
      </c>
      <c r="H27" s="15">
        <f t="shared" si="3"/>
        <v>0</v>
      </c>
      <c r="I27" s="16">
        <f t="shared" si="4"/>
        <v>0</v>
      </c>
      <c r="J27" s="399"/>
      <c r="K27" s="400"/>
      <c r="L27" s="418"/>
      <c r="M27" s="402"/>
      <c r="N27" s="402"/>
      <c r="O27" s="218"/>
      <c r="P27" s="39">
        <f t="shared" si="5"/>
        <v>0</v>
      </c>
      <c r="Q27" s="16">
        <f t="shared" si="6"/>
        <v>0</v>
      </c>
    </row>
    <row r="28" spans="1:17" s="8" customFormat="1" ht="25" customHeight="1" x14ac:dyDescent="0.25">
      <c r="A28" s="11" t="s">
        <v>31</v>
      </c>
      <c r="B28" s="392" t="s">
        <v>394</v>
      </c>
      <c r="C28" s="13">
        <v>400</v>
      </c>
      <c r="D28" s="14" t="s">
        <v>80</v>
      </c>
      <c r="E28" s="205"/>
      <c r="F28" s="206"/>
      <c r="G28" s="15">
        <f t="shared" si="2"/>
        <v>0</v>
      </c>
      <c r="H28" s="15">
        <f t="shared" si="3"/>
        <v>0</v>
      </c>
      <c r="I28" s="16">
        <f t="shared" si="4"/>
        <v>0</v>
      </c>
      <c r="J28" s="399"/>
      <c r="K28" s="400"/>
      <c r="L28" s="418"/>
      <c r="M28" s="402"/>
      <c r="N28" s="402"/>
      <c r="O28" s="218"/>
      <c r="P28" s="39">
        <f t="shared" si="5"/>
        <v>0</v>
      </c>
      <c r="Q28" s="16">
        <f t="shared" si="6"/>
        <v>0</v>
      </c>
    </row>
    <row r="29" spans="1:17" s="8" customFormat="1" ht="25" customHeight="1" x14ac:dyDescent="0.25">
      <c r="A29" s="11" t="s">
        <v>32</v>
      </c>
      <c r="B29" s="392" t="s">
        <v>371</v>
      </c>
      <c r="C29" s="13">
        <v>500</v>
      </c>
      <c r="D29" s="14" t="s">
        <v>80</v>
      </c>
      <c r="E29" s="205"/>
      <c r="F29" s="206"/>
      <c r="G29" s="15">
        <f t="shared" si="2"/>
        <v>0</v>
      </c>
      <c r="H29" s="15">
        <f t="shared" si="3"/>
        <v>0</v>
      </c>
      <c r="I29" s="16">
        <f t="shared" si="4"/>
        <v>0</v>
      </c>
      <c r="J29" s="399"/>
      <c r="K29" s="400"/>
      <c r="L29" s="418"/>
      <c r="M29" s="402"/>
      <c r="N29" s="402"/>
      <c r="O29" s="218"/>
      <c r="P29" s="39">
        <f t="shared" si="5"/>
        <v>0</v>
      </c>
      <c r="Q29" s="16">
        <f t="shared" si="6"/>
        <v>0</v>
      </c>
    </row>
    <row r="30" spans="1:17" s="8" customFormat="1" ht="25" customHeight="1" x14ac:dyDescent="0.25">
      <c r="A30" s="11" t="s">
        <v>33</v>
      </c>
      <c r="B30" s="392" t="s">
        <v>372</v>
      </c>
      <c r="C30" s="437">
        <v>200</v>
      </c>
      <c r="D30" s="440" t="s">
        <v>80</v>
      </c>
      <c r="E30" s="205"/>
      <c r="F30" s="206"/>
      <c r="G30" s="15">
        <f t="shared" si="2"/>
        <v>0</v>
      </c>
      <c r="H30" s="15">
        <f t="shared" si="3"/>
        <v>0</v>
      </c>
      <c r="I30" s="16">
        <f t="shared" si="4"/>
        <v>0</v>
      </c>
      <c r="J30" s="399"/>
      <c r="K30" s="400"/>
      <c r="L30" s="418"/>
      <c r="M30" s="402"/>
      <c r="N30" s="402"/>
      <c r="O30" s="218"/>
      <c r="P30" s="39">
        <f t="shared" si="5"/>
        <v>0</v>
      </c>
      <c r="Q30" s="16">
        <f t="shared" si="6"/>
        <v>0</v>
      </c>
    </row>
    <row r="31" spans="1:17" s="8" customFormat="1" ht="25" customHeight="1" x14ac:dyDescent="0.25">
      <c r="A31" s="11" t="s">
        <v>34</v>
      </c>
      <c r="B31" s="391" t="s">
        <v>373</v>
      </c>
      <c r="C31" s="437">
        <v>100</v>
      </c>
      <c r="D31" s="440" t="s">
        <v>80</v>
      </c>
      <c r="E31" s="205"/>
      <c r="F31" s="206"/>
      <c r="G31" s="15">
        <f t="shared" si="2"/>
        <v>0</v>
      </c>
      <c r="H31" s="15">
        <f t="shared" si="3"/>
        <v>0</v>
      </c>
      <c r="I31" s="16">
        <f t="shared" si="4"/>
        <v>0</v>
      </c>
      <c r="J31" s="399"/>
      <c r="K31" s="400"/>
      <c r="L31" s="418"/>
      <c r="M31" s="402"/>
      <c r="N31" s="402"/>
      <c r="O31" s="218"/>
      <c r="P31" s="39">
        <f t="shared" si="5"/>
        <v>0</v>
      </c>
      <c r="Q31" s="16">
        <f t="shared" si="6"/>
        <v>0</v>
      </c>
    </row>
    <row r="32" spans="1:17" s="8" customFormat="1" ht="25" customHeight="1" x14ac:dyDescent="0.25">
      <c r="A32" s="11" t="s">
        <v>35</v>
      </c>
      <c r="B32" s="391" t="s">
        <v>896</v>
      </c>
      <c r="C32" s="439">
        <v>50</v>
      </c>
      <c r="D32" s="441" t="s">
        <v>80</v>
      </c>
      <c r="E32" s="205"/>
      <c r="F32" s="206"/>
      <c r="G32" s="15">
        <f t="shared" si="2"/>
        <v>0</v>
      </c>
      <c r="H32" s="15">
        <f t="shared" si="3"/>
        <v>0</v>
      </c>
      <c r="I32" s="16">
        <f t="shared" si="4"/>
        <v>0</v>
      </c>
      <c r="J32" s="399"/>
      <c r="K32" s="400"/>
      <c r="L32" s="418"/>
      <c r="M32" s="402"/>
      <c r="N32" s="402"/>
      <c r="O32" s="218"/>
      <c r="P32" s="39">
        <f t="shared" si="5"/>
        <v>0</v>
      </c>
      <c r="Q32" s="16">
        <f t="shared" si="6"/>
        <v>0</v>
      </c>
    </row>
    <row r="33" spans="1:17" s="8" customFormat="1" ht="25" customHeight="1" x14ac:dyDescent="0.25">
      <c r="A33" s="11" t="s">
        <v>36</v>
      </c>
      <c r="B33" s="391" t="s">
        <v>897</v>
      </c>
      <c r="C33" s="439">
        <v>10</v>
      </c>
      <c r="D33" s="441" t="s">
        <v>80</v>
      </c>
      <c r="E33" s="205"/>
      <c r="F33" s="206"/>
      <c r="G33" s="15">
        <f t="shared" si="2"/>
        <v>0</v>
      </c>
      <c r="H33" s="15">
        <f t="shared" si="3"/>
        <v>0</v>
      </c>
      <c r="I33" s="16">
        <f t="shared" si="4"/>
        <v>0</v>
      </c>
      <c r="J33" s="399"/>
      <c r="K33" s="400"/>
      <c r="L33" s="418"/>
      <c r="M33" s="402"/>
      <c r="N33" s="402"/>
      <c r="O33" s="218"/>
      <c r="P33" s="39">
        <f t="shared" si="5"/>
        <v>0</v>
      </c>
      <c r="Q33" s="16">
        <f t="shared" si="6"/>
        <v>0</v>
      </c>
    </row>
    <row r="34" spans="1:17" s="8" customFormat="1" ht="25" customHeight="1" x14ac:dyDescent="0.25">
      <c r="A34" s="11" t="s">
        <v>37</v>
      </c>
      <c r="B34" s="391" t="s">
        <v>898</v>
      </c>
      <c r="C34" s="439">
        <v>50</v>
      </c>
      <c r="D34" s="441" t="s">
        <v>80</v>
      </c>
      <c r="E34" s="205"/>
      <c r="F34" s="206"/>
      <c r="G34" s="15">
        <f t="shared" si="2"/>
        <v>0</v>
      </c>
      <c r="H34" s="15">
        <f t="shared" si="3"/>
        <v>0</v>
      </c>
      <c r="I34" s="16">
        <f t="shared" si="4"/>
        <v>0</v>
      </c>
      <c r="J34" s="399"/>
      <c r="K34" s="400"/>
      <c r="L34" s="418"/>
      <c r="M34" s="402"/>
      <c r="N34" s="402"/>
      <c r="O34" s="218"/>
      <c r="P34" s="39">
        <f t="shared" si="5"/>
        <v>0</v>
      </c>
      <c r="Q34" s="16">
        <f t="shared" si="6"/>
        <v>0</v>
      </c>
    </row>
    <row r="35" spans="1:17" s="8" customFormat="1" ht="25" customHeight="1" x14ac:dyDescent="0.25">
      <c r="A35" s="11" t="s">
        <v>38</v>
      </c>
      <c r="B35" s="391" t="s">
        <v>374</v>
      </c>
      <c r="C35" s="439">
        <v>10</v>
      </c>
      <c r="D35" s="441" t="s">
        <v>80</v>
      </c>
      <c r="E35" s="205"/>
      <c r="F35" s="206"/>
      <c r="G35" s="15">
        <f t="shared" si="2"/>
        <v>0</v>
      </c>
      <c r="H35" s="15">
        <f t="shared" si="3"/>
        <v>0</v>
      </c>
      <c r="I35" s="16">
        <f t="shared" si="4"/>
        <v>0</v>
      </c>
      <c r="J35" s="399"/>
      <c r="K35" s="400"/>
      <c r="L35" s="418"/>
      <c r="M35" s="402"/>
      <c r="N35" s="402"/>
      <c r="O35" s="218"/>
      <c r="P35" s="39">
        <f t="shared" si="5"/>
        <v>0</v>
      </c>
      <c r="Q35" s="16">
        <f t="shared" si="6"/>
        <v>0</v>
      </c>
    </row>
    <row r="36" spans="1:17" s="8" customFormat="1" ht="25" customHeight="1" x14ac:dyDescent="0.25">
      <c r="A36" s="11" t="s">
        <v>39</v>
      </c>
      <c r="B36" s="391" t="s">
        <v>375</v>
      </c>
      <c r="C36" s="439">
        <v>10</v>
      </c>
      <c r="D36" s="441" t="s">
        <v>80</v>
      </c>
      <c r="E36" s="205"/>
      <c r="F36" s="206"/>
      <c r="G36" s="15">
        <f t="shared" si="2"/>
        <v>0</v>
      </c>
      <c r="H36" s="15">
        <f t="shared" si="3"/>
        <v>0</v>
      </c>
      <c r="I36" s="16">
        <f t="shared" si="4"/>
        <v>0</v>
      </c>
      <c r="J36" s="399"/>
      <c r="K36" s="400"/>
      <c r="L36" s="418"/>
      <c r="M36" s="402"/>
      <c r="N36" s="402"/>
      <c r="O36" s="218"/>
      <c r="P36" s="39">
        <f t="shared" si="5"/>
        <v>0</v>
      </c>
      <c r="Q36" s="16">
        <f t="shared" si="6"/>
        <v>0</v>
      </c>
    </row>
    <row r="37" spans="1:17" s="8" customFormat="1" ht="25" customHeight="1" x14ac:dyDescent="0.25">
      <c r="A37" s="11" t="s">
        <v>40</v>
      </c>
      <c r="B37" s="392" t="s">
        <v>376</v>
      </c>
      <c r="C37" s="336">
        <v>300</v>
      </c>
      <c r="D37" s="14" t="s">
        <v>80</v>
      </c>
      <c r="E37" s="205"/>
      <c r="F37" s="206"/>
      <c r="G37" s="15">
        <f t="shared" si="2"/>
        <v>0</v>
      </c>
      <c r="H37" s="15">
        <f t="shared" si="3"/>
        <v>0</v>
      </c>
      <c r="I37" s="16">
        <f t="shared" si="4"/>
        <v>0</v>
      </c>
      <c r="J37" s="399"/>
      <c r="K37" s="400"/>
      <c r="L37" s="418"/>
      <c r="M37" s="402"/>
      <c r="N37" s="402"/>
      <c r="O37" s="218"/>
      <c r="P37" s="39">
        <f t="shared" si="5"/>
        <v>0</v>
      </c>
      <c r="Q37" s="16">
        <f t="shared" si="6"/>
        <v>0</v>
      </c>
    </row>
    <row r="38" spans="1:17" s="8" customFormat="1" ht="25" customHeight="1" x14ac:dyDescent="0.25">
      <c r="A38" s="11" t="s">
        <v>41</v>
      </c>
      <c r="B38" s="392" t="s">
        <v>377</v>
      </c>
      <c r="C38" s="336">
        <v>100</v>
      </c>
      <c r="D38" s="14" t="s">
        <v>80</v>
      </c>
      <c r="E38" s="205"/>
      <c r="F38" s="206"/>
      <c r="G38" s="15">
        <f t="shared" si="2"/>
        <v>0</v>
      </c>
      <c r="H38" s="15">
        <f t="shared" si="3"/>
        <v>0</v>
      </c>
      <c r="I38" s="16">
        <f t="shared" si="4"/>
        <v>0</v>
      </c>
      <c r="J38" s="399"/>
      <c r="K38" s="400"/>
      <c r="L38" s="418"/>
      <c r="M38" s="402"/>
      <c r="N38" s="402"/>
      <c r="O38" s="218"/>
      <c r="P38" s="39">
        <f t="shared" si="5"/>
        <v>0</v>
      </c>
      <c r="Q38" s="16">
        <f t="shared" si="6"/>
        <v>0</v>
      </c>
    </row>
    <row r="39" spans="1:17" s="8" customFormat="1" ht="25" customHeight="1" x14ac:dyDescent="0.25">
      <c r="A39" s="11" t="s">
        <v>42</v>
      </c>
      <c r="B39" s="392" t="s">
        <v>378</v>
      </c>
      <c r="C39" s="336">
        <v>40</v>
      </c>
      <c r="D39" s="14" t="s">
        <v>80</v>
      </c>
      <c r="E39" s="205"/>
      <c r="F39" s="206"/>
      <c r="G39" s="15">
        <f t="shared" si="2"/>
        <v>0</v>
      </c>
      <c r="H39" s="15">
        <f t="shared" si="3"/>
        <v>0</v>
      </c>
      <c r="I39" s="16">
        <f t="shared" si="4"/>
        <v>0</v>
      </c>
      <c r="J39" s="399"/>
      <c r="K39" s="400"/>
      <c r="L39" s="418"/>
      <c r="M39" s="402"/>
      <c r="N39" s="402"/>
      <c r="O39" s="218"/>
      <c r="P39" s="39">
        <f t="shared" si="5"/>
        <v>0</v>
      </c>
      <c r="Q39" s="16">
        <f t="shared" si="6"/>
        <v>0</v>
      </c>
    </row>
    <row r="40" spans="1:17" s="8" customFormat="1" ht="25" customHeight="1" x14ac:dyDescent="0.25">
      <c r="A40" s="11" t="s">
        <v>43</v>
      </c>
      <c r="B40" s="392" t="s">
        <v>909</v>
      </c>
      <c r="C40" s="336">
        <v>35</v>
      </c>
      <c r="D40" s="14" t="s">
        <v>80</v>
      </c>
      <c r="E40" s="205"/>
      <c r="F40" s="206"/>
      <c r="G40" s="15">
        <f t="shared" si="2"/>
        <v>0</v>
      </c>
      <c r="H40" s="15">
        <f t="shared" si="3"/>
        <v>0</v>
      </c>
      <c r="I40" s="16">
        <f t="shared" si="4"/>
        <v>0</v>
      </c>
      <c r="J40" s="399"/>
      <c r="K40" s="400"/>
      <c r="L40" s="418"/>
      <c r="M40" s="402"/>
      <c r="N40" s="402"/>
      <c r="O40" s="218"/>
      <c r="P40" s="39">
        <f t="shared" si="5"/>
        <v>0</v>
      </c>
      <c r="Q40" s="16">
        <f t="shared" si="6"/>
        <v>0</v>
      </c>
    </row>
    <row r="41" spans="1:17" s="8" customFormat="1" ht="25" customHeight="1" x14ac:dyDescent="0.25">
      <c r="A41" s="11" t="s">
        <v>44</v>
      </c>
      <c r="B41" s="392" t="s">
        <v>910</v>
      </c>
      <c r="C41" s="336">
        <v>5</v>
      </c>
      <c r="D41" s="14" t="s">
        <v>80</v>
      </c>
      <c r="E41" s="205"/>
      <c r="F41" s="206"/>
      <c r="G41" s="15">
        <f t="shared" si="2"/>
        <v>0</v>
      </c>
      <c r="H41" s="15">
        <f t="shared" si="3"/>
        <v>0</v>
      </c>
      <c r="I41" s="16">
        <f t="shared" si="4"/>
        <v>0</v>
      </c>
      <c r="J41" s="399"/>
      <c r="K41" s="400"/>
      <c r="L41" s="418"/>
      <c r="M41" s="402"/>
      <c r="N41" s="402"/>
      <c r="O41" s="218"/>
      <c r="P41" s="39">
        <f t="shared" si="5"/>
        <v>0</v>
      </c>
      <c r="Q41" s="16">
        <f t="shared" si="6"/>
        <v>0</v>
      </c>
    </row>
    <row r="42" spans="1:17" s="8" customFormat="1" ht="25" customHeight="1" x14ac:dyDescent="0.25">
      <c r="A42" s="11" t="s">
        <v>45</v>
      </c>
      <c r="B42" s="391" t="s">
        <v>379</v>
      </c>
      <c r="C42" s="336">
        <v>40</v>
      </c>
      <c r="D42" s="14" t="s">
        <v>80</v>
      </c>
      <c r="E42" s="205"/>
      <c r="F42" s="206"/>
      <c r="G42" s="15">
        <f t="shared" si="2"/>
        <v>0</v>
      </c>
      <c r="H42" s="15">
        <f t="shared" si="3"/>
        <v>0</v>
      </c>
      <c r="I42" s="16">
        <f t="shared" si="4"/>
        <v>0</v>
      </c>
      <c r="J42" s="399"/>
      <c r="K42" s="400"/>
      <c r="L42" s="418"/>
      <c r="M42" s="402"/>
      <c r="N42" s="402"/>
      <c r="O42" s="218"/>
      <c r="P42" s="39">
        <f t="shared" si="5"/>
        <v>0</v>
      </c>
      <c r="Q42" s="16">
        <f t="shared" si="6"/>
        <v>0</v>
      </c>
    </row>
    <row r="43" spans="1:17" s="8" customFormat="1" ht="25" customHeight="1" x14ac:dyDescent="0.25">
      <c r="A43" s="11" t="s">
        <v>46</v>
      </c>
      <c r="B43" s="391" t="s">
        <v>380</v>
      </c>
      <c r="C43" s="336">
        <v>40</v>
      </c>
      <c r="D43" s="14" t="s">
        <v>80</v>
      </c>
      <c r="E43" s="205"/>
      <c r="F43" s="206"/>
      <c r="G43" s="15">
        <f t="shared" si="2"/>
        <v>0</v>
      </c>
      <c r="H43" s="15">
        <f t="shared" si="3"/>
        <v>0</v>
      </c>
      <c r="I43" s="16">
        <f t="shared" si="4"/>
        <v>0</v>
      </c>
      <c r="J43" s="399"/>
      <c r="K43" s="400"/>
      <c r="L43" s="418"/>
      <c r="M43" s="402"/>
      <c r="N43" s="402"/>
      <c r="O43" s="218"/>
      <c r="P43" s="39">
        <f t="shared" si="5"/>
        <v>0</v>
      </c>
      <c r="Q43" s="16">
        <f t="shared" si="6"/>
        <v>0</v>
      </c>
    </row>
    <row r="44" spans="1:17" s="8" customFormat="1" ht="25" customHeight="1" x14ac:dyDescent="0.25">
      <c r="A44" s="11" t="s">
        <v>27</v>
      </c>
      <c r="B44" s="392" t="s">
        <v>381</v>
      </c>
      <c r="C44" s="336">
        <v>200</v>
      </c>
      <c r="D44" s="14" t="s">
        <v>80</v>
      </c>
      <c r="E44" s="205"/>
      <c r="F44" s="206"/>
      <c r="G44" s="15">
        <f t="shared" si="2"/>
        <v>0</v>
      </c>
      <c r="H44" s="15">
        <f t="shared" si="3"/>
        <v>0</v>
      </c>
      <c r="I44" s="16">
        <f t="shared" si="4"/>
        <v>0</v>
      </c>
      <c r="J44" s="399"/>
      <c r="K44" s="400"/>
      <c r="L44" s="418"/>
      <c r="M44" s="402"/>
      <c r="N44" s="402"/>
      <c r="O44" s="218"/>
      <c r="P44" s="39">
        <f t="shared" si="5"/>
        <v>0</v>
      </c>
      <c r="Q44" s="16">
        <f t="shared" si="6"/>
        <v>0</v>
      </c>
    </row>
    <row r="45" spans="1:17" s="8" customFormat="1" ht="25" customHeight="1" x14ac:dyDescent="0.25">
      <c r="A45" s="11" t="s">
        <v>47</v>
      </c>
      <c r="B45" s="392" t="s">
        <v>382</v>
      </c>
      <c r="C45" s="336">
        <v>400</v>
      </c>
      <c r="D45" s="14" t="s">
        <v>80</v>
      </c>
      <c r="E45" s="205"/>
      <c r="F45" s="206"/>
      <c r="G45" s="15">
        <f t="shared" si="2"/>
        <v>0</v>
      </c>
      <c r="H45" s="15">
        <f t="shared" si="3"/>
        <v>0</v>
      </c>
      <c r="I45" s="16">
        <f t="shared" si="4"/>
        <v>0</v>
      </c>
      <c r="J45" s="399"/>
      <c r="K45" s="400"/>
      <c r="L45" s="418"/>
      <c r="M45" s="402"/>
      <c r="N45" s="402"/>
      <c r="O45" s="218"/>
      <c r="P45" s="39">
        <f t="shared" si="5"/>
        <v>0</v>
      </c>
      <c r="Q45" s="16">
        <f t="shared" si="6"/>
        <v>0</v>
      </c>
    </row>
    <row r="46" spans="1:17" s="8" customFormat="1" ht="25" customHeight="1" x14ac:dyDescent="0.25">
      <c r="A46" s="11" t="s">
        <v>48</v>
      </c>
      <c r="B46" s="392" t="s">
        <v>383</v>
      </c>
      <c r="C46" s="336">
        <v>800</v>
      </c>
      <c r="D46" s="14" t="s">
        <v>80</v>
      </c>
      <c r="E46" s="205"/>
      <c r="F46" s="206"/>
      <c r="G46" s="15">
        <f t="shared" si="2"/>
        <v>0</v>
      </c>
      <c r="H46" s="15">
        <f t="shared" si="3"/>
        <v>0</v>
      </c>
      <c r="I46" s="16">
        <f t="shared" si="4"/>
        <v>0</v>
      </c>
      <c r="J46" s="399"/>
      <c r="K46" s="400"/>
      <c r="L46" s="418"/>
      <c r="M46" s="402"/>
      <c r="N46" s="402"/>
      <c r="O46" s="218"/>
      <c r="P46" s="39">
        <f t="shared" si="5"/>
        <v>0</v>
      </c>
      <c r="Q46" s="16">
        <f t="shared" si="6"/>
        <v>0</v>
      </c>
    </row>
    <row r="47" spans="1:17" s="8" customFormat="1" ht="25" customHeight="1" x14ac:dyDescent="0.25">
      <c r="A47" s="11" t="s">
        <v>55</v>
      </c>
      <c r="B47" s="392" t="s">
        <v>911</v>
      </c>
      <c r="C47" s="336">
        <v>100</v>
      </c>
      <c r="D47" s="14" t="s">
        <v>80</v>
      </c>
      <c r="E47" s="205"/>
      <c r="F47" s="206"/>
      <c r="G47" s="15">
        <f t="shared" si="2"/>
        <v>0</v>
      </c>
      <c r="H47" s="15">
        <f t="shared" si="3"/>
        <v>0</v>
      </c>
      <c r="I47" s="16">
        <f t="shared" si="4"/>
        <v>0</v>
      </c>
      <c r="J47" s="399"/>
      <c r="K47" s="400"/>
      <c r="L47" s="418"/>
      <c r="M47" s="402"/>
      <c r="N47" s="402"/>
      <c r="O47" s="218"/>
      <c r="P47" s="39">
        <f t="shared" si="5"/>
        <v>0</v>
      </c>
      <c r="Q47" s="16">
        <f t="shared" si="6"/>
        <v>0</v>
      </c>
    </row>
    <row r="48" spans="1:17" s="8" customFormat="1" ht="25" customHeight="1" x14ac:dyDescent="0.25">
      <c r="A48" s="11" t="s">
        <v>56</v>
      </c>
      <c r="B48" s="392" t="s">
        <v>384</v>
      </c>
      <c r="C48" s="336">
        <v>1600</v>
      </c>
      <c r="D48" s="14" t="s">
        <v>80</v>
      </c>
      <c r="E48" s="205"/>
      <c r="F48" s="206"/>
      <c r="G48" s="15">
        <f t="shared" si="2"/>
        <v>0</v>
      </c>
      <c r="H48" s="15">
        <f t="shared" si="3"/>
        <v>0</v>
      </c>
      <c r="I48" s="16">
        <f t="shared" si="4"/>
        <v>0</v>
      </c>
      <c r="J48" s="399"/>
      <c r="K48" s="400"/>
      <c r="L48" s="418"/>
      <c r="M48" s="402"/>
      <c r="N48" s="402"/>
      <c r="O48" s="218"/>
      <c r="P48" s="39">
        <f t="shared" si="5"/>
        <v>0</v>
      </c>
      <c r="Q48" s="16">
        <f t="shared" si="6"/>
        <v>0</v>
      </c>
    </row>
    <row r="49" spans="1:17" s="8" customFormat="1" ht="25" customHeight="1" x14ac:dyDescent="0.25">
      <c r="A49" s="11" t="s">
        <v>57</v>
      </c>
      <c r="B49" s="392" t="s">
        <v>385</v>
      </c>
      <c r="C49" s="336">
        <v>200</v>
      </c>
      <c r="D49" s="14" t="s">
        <v>80</v>
      </c>
      <c r="E49" s="205"/>
      <c r="F49" s="206"/>
      <c r="G49" s="15">
        <f t="shared" si="2"/>
        <v>0</v>
      </c>
      <c r="H49" s="15">
        <f t="shared" si="3"/>
        <v>0</v>
      </c>
      <c r="I49" s="16">
        <f t="shared" si="4"/>
        <v>0</v>
      </c>
      <c r="J49" s="399"/>
      <c r="K49" s="400"/>
      <c r="L49" s="418"/>
      <c r="M49" s="402"/>
      <c r="N49" s="402"/>
      <c r="O49" s="218"/>
      <c r="P49" s="39">
        <f t="shared" si="5"/>
        <v>0</v>
      </c>
      <c r="Q49" s="16">
        <f t="shared" si="6"/>
        <v>0</v>
      </c>
    </row>
    <row r="50" spans="1:17" s="8" customFormat="1" ht="25" customHeight="1" x14ac:dyDescent="0.25">
      <c r="A50" s="11" t="s">
        <v>58</v>
      </c>
      <c r="B50" s="392" t="s">
        <v>386</v>
      </c>
      <c r="C50" s="336">
        <v>200</v>
      </c>
      <c r="D50" s="14" t="s">
        <v>80</v>
      </c>
      <c r="E50" s="205"/>
      <c r="F50" s="206"/>
      <c r="G50" s="15">
        <f t="shared" si="2"/>
        <v>0</v>
      </c>
      <c r="H50" s="15">
        <f t="shared" si="3"/>
        <v>0</v>
      </c>
      <c r="I50" s="16">
        <f t="shared" si="4"/>
        <v>0</v>
      </c>
      <c r="J50" s="399"/>
      <c r="K50" s="400"/>
      <c r="L50" s="418"/>
      <c r="M50" s="402"/>
      <c r="N50" s="402"/>
      <c r="O50" s="218"/>
      <c r="P50" s="39">
        <f t="shared" si="5"/>
        <v>0</v>
      </c>
      <c r="Q50" s="16">
        <f t="shared" si="6"/>
        <v>0</v>
      </c>
    </row>
    <row r="51" spans="1:17" s="8" customFormat="1" ht="25" customHeight="1" x14ac:dyDescent="0.25">
      <c r="A51" s="11" t="s">
        <v>59</v>
      </c>
      <c r="B51" s="391" t="s">
        <v>387</v>
      </c>
      <c r="C51" s="336">
        <v>800</v>
      </c>
      <c r="D51" s="14" t="s">
        <v>80</v>
      </c>
      <c r="E51" s="205"/>
      <c r="F51" s="206"/>
      <c r="G51" s="15">
        <f t="shared" si="2"/>
        <v>0</v>
      </c>
      <c r="H51" s="15">
        <f t="shared" si="3"/>
        <v>0</v>
      </c>
      <c r="I51" s="16">
        <f t="shared" si="4"/>
        <v>0</v>
      </c>
      <c r="J51" s="399"/>
      <c r="K51" s="400"/>
      <c r="L51" s="418"/>
      <c r="M51" s="402"/>
      <c r="N51" s="402"/>
      <c r="O51" s="218"/>
      <c r="P51" s="39">
        <f t="shared" si="5"/>
        <v>0</v>
      </c>
      <c r="Q51" s="16">
        <f t="shared" si="6"/>
        <v>0</v>
      </c>
    </row>
    <row r="52" spans="1:17" s="8" customFormat="1" ht="25" customHeight="1" x14ac:dyDescent="0.25">
      <c r="A52" s="11" t="s">
        <v>60</v>
      </c>
      <c r="B52" s="391" t="s">
        <v>388</v>
      </c>
      <c r="C52" s="17">
        <v>600</v>
      </c>
      <c r="D52" s="21" t="s">
        <v>80</v>
      </c>
      <c r="E52" s="205"/>
      <c r="F52" s="206"/>
      <c r="G52" s="15">
        <f t="shared" si="2"/>
        <v>0</v>
      </c>
      <c r="H52" s="15">
        <f t="shared" si="3"/>
        <v>0</v>
      </c>
      <c r="I52" s="16">
        <f t="shared" si="4"/>
        <v>0</v>
      </c>
      <c r="J52" s="399"/>
      <c r="K52" s="400"/>
      <c r="L52" s="418"/>
      <c r="M52" s="402"/>
      <c r="N52" s="402"/>
      <c r="O52" s="218"/>
      <c r="P52" s="39">
        <f t="shared" si="5"/>
        <v>0</v>
      </c>
      <c r="Q52" s="16">
        <f t="shared" si="6"/>
        <v>0</v>
      </c>
    </row>
    <row r="53" spans="1:17" s="8" customFormat="1" ht="25" customHeight="1" x14ac:dyDescent="0.25">
      <c r="A53" s="11" t="s">
        <v>61</v>
      </c>
      <c r="B53" s="391" t="s">
        <v>912</v>
      </c>
      <c r="C53" s="17">
        <v>100</v>
      </c>
      <c r="D53" s="21" t="s">
        <v>80</v>
      </c>
      <c r="E53" s="205"/>
      <c r="F53" s="206"/>
      <c r="G53" s="15">
        <f t="shared" si="2"/>
        <v>0</v>
      </c>
      <c r="H53" s="15">
        <f t="shared" si="3"/>
        <v>0</v>
      </c>
      <c r="I53" s="16">
        <f t="shared" si="4"/>
        <v>0</v>
      </c>
      <c r="J53" s="399"/>
      <c r="K53" s="400"/>
      <c r="L53" s="418"/>
      <c r="M53" s="402"/>
      <c r="N53" s="402"/>
      <c r="O53" s="218"/>
      <c r="P53" s="39">
        <f t="shared" si="5"/>
        <v>0</v>
      </c>
      <c r="Q53" s="16">
        <f t="shared" si="6"/>
        <v>0</v>
      </c>
    </row>
    <row r="54" spans="1:17" s="8" customFormat="1" ht="25" customHeight="1" x14ac:dyDescent="0.25">
      <c r="A54" s="11" t="s">
        <v>83</v>
      </c>
      <c r="B54" s="392" t="s">
        <v>913</v>
      </c>
      <c r="C54" s="336">
        <v>600</v>
      </c>
      <c r="D54" s="14" t="s">
        <v>80</v>
      </c>
      <c r="E54" s="205"/>
      <c r="F54" s="206"/>
      <c r="G54" s="15">
        <f t="shared" si="2"/>
        <v>0</v>
      </c>
      <c r="H54" s="15">
        <f t="shared" si="3"/>
        <v>0</v>
      </c>
      <c r="I54" s="16">
        <f t="shared" si="4"/>
        <v>0</v>
      </c>
      <c r="J54" s="399"/>
      <c r="K54" s="400"/>
      <c r="L54" s="418"/>
      <c r="M54" s="402"/>
      <c r="N54" s="402"/>
      <c r="O54" s="218"/>
      <c r="P54" s="39">
        <f t="shared" si="5"/>
        <v>0</v>
      </c>
      <c r="Q54" s="16">
        <f t="shared" si="6"/>
        <v>0</v>
      </c>
    </row>
    <row r="55" spans="1:17" s="8" customFormat="1" ht="25" customHeight="1" x14ac:dyDescent="0.25">
      <c r="A55" s="11" t="s">
        <v>84</v>
      </c>
      <c r="B55" s="391" t="s">
        <v>389</v>
      </c>
      <c r="C55" s="336">
        <v>340</v>
      </c>
      <c r="D55" s="14" t="s">
        <v>80</v>
      </c>
      <c r="E55" s="205"/>
      <c r="F55" s="206"/>
      <c r="G55" s="15">
        <f t="shared" si="2"/>
        <v>0</v>
      </c>
      <c r="H55" s="15">
        <f t="shared" si="3"/>
        <v>0</v>
      </c>
      <c r="I55" s="16">
        <f t="shared" si="4"/>
        <v>0</v>
      </c>
      <c r="J55" s="399"/>
      <c r="K55" s="400"/>
      <c r="L55" s="418"/>
      <c r="M55" s="402"/>
      <c r="N55" s="402"/>
      <c r="O55" s="218"/>
      <c r="P55" s="39">
        <f t="shared" si="5"/>
        <v>0</v>
      </c>
      <c r="Q55" s="16">
        <f t="shared" si="6"/>
        <v>0</v>
      </c>
    </row>
    <row r="56" spans="1:17" s="8" customFormat="1" ht="25" customHeight="1" x14ac:dyDescent="0.25">
      <c r="A56" s="11" t="s">
        <v>85</v>
      </c>
      <c r="B56" s="391" t="s">
        <v>914</v>
      </c>
      <c r="C56" s="336">
        <v>60</v>
      </c>
      <c r="D56" s="14" t="s">
        <v>80</v>
      </c>
      <c r="E56" s="205"/>
      <c r="F56" s="206"/>
      <c r="G56" s="15">
        <f t="shared" si="2"/>
        <v>0</v>
      </c>
      <c r="H56" s="15">
        <f t="shared" si="3"/>
        <v>0</v>
      </c>
      <c r="I56" s="16">
        <f t="shared" si="4"/>
        <v>0</v>
      </c>
      <c r="J56" s="399"/>
      <c r="K56" s="400"/>
      <c r="L56" s="418"/>
      <c r="M56" s="402"/>
      <c r="N56" s="402"/>
      <c r="O56" s="218"/>
      <c r="P56" s="39">
        <f t="shared" si="5"/>
        <v>0</v>
      </c>
      <c r="Q56" s="16">
        <f t="shared" si="6"/>
        <v>0</v>
      </c>
    </row>
    <row r="57" spans="1:17" s="8" customFormat="1" ht="25" customHeight="1" x14ac:dyDescent="0.25">
      <c r="A57" s="11" t="s">
        <v>86</v>
      </c>
      <c r="B57" s="392" t="s">
        <v>915</v>
      </c>
      <c r="C57" s="336">
        <v>300</v>
      </c>
      <c r="D57" s="14" t="s">
        <v>80</v>
      </c>
      <c r="E57" s="205"/>
      <c r="F57" s="206"/>
      <c r="G57" s="15">
        <f t="shared" si="2"/>
        <v>0</v>
      </c>
      <c r="H57" s="15">
        <f t="shared" si="3"/>
        <v>0</v>
      </c>
      <c r="I57" s="16">
        <f t="shared" si="4"/>
        <v>0</v>
      </c>
      <c r="J57" s="399"/>
      <c r="K57" s="400"/>
      <c r="L57" s="418"/>
      <c r="M57" s="402"/>
      <c r="N57" s="402"/>
      <c r="O57" s="218"/>
      <c r="P57" s="39">
        <f t="shared" si="5"/>
        <v>0</v>
      </c>
      <c r="Q57" s="16">
        <f t="shared" si="6"/>
        <v>0</v>
      </c>
    </row>
    <row r="58" spans="1:17" s="8" customFormat="1" ht="25" customHeight="1" x14ac:dyDescent="0.25">
      <c r="A58" s="11" t="s">
        <v>87</v>
      </c>
      <c r="B58" s="392" t="s">
        <v>390</v>
      </c>
      <c r="C58" s="336">
        <v>100</v>
      </c>
      <c r="D58" s="14" t="s">
        <v>80</v>
      </c>
      <c r="E58" s="205"/>
      <c r="F58" s="206"/>
      <c r="G58" s="15">
        <f t="shared" si="2"/>
        <v>0</v>
      </c>
      <c r="H58" s="15">
        <f t="shared" si="3"/>
        <v>0</v>
      </c>
      <c r="I58" s="16">
        <f t="shared" si="4"/>
        <v>0</v>
      </c>
      <c r="J58" s="399"/>
      <c r="K58" s="400"/>
      <c r="L58" s="418"/>
      <c r="M58" s="402"/>
      <c r="N58" s="402"/>
      <c r="O58" s="218"/>
      <c r="P58" s="39">
        <f t="shared" si="5"/>
        <v>0</v>
      </c>
      <c r="Q58" s="16">
        <f t="shared" si="6"/>
        <v>0</v>
      </c>
    </row>
    <row r="59" spans="1:17" s="8" customFormat="1" ht="25" customHeight="1" x14ac:dyDescent="0.25">
      <c r="A59" s="11" t="s">
        <v>88</v>
      </c>
      <c r="B59" s="392" t="s">
        <v>916</v>
      </c>
      <c r="C59" s="336">
        <v>40</v>
      </c>
      <c r="D59" s="14" t="s">
        <v>80</v>
      </c>
      <c r="E59" s="205"/>
      <c r="F59" s="206"/>
      <c r="G59" s="15">
        <f t="shared" si="2"/>
        <v>0</v>
      </c>
      <c r="H59" s="15">
        <f t="shared" si="3"/>
        <v>0</v>
      </c>
      <c r="I59" s="16">
        <f t="shared" si="4"/>
        <v>0</v>
      </c>
      <c r="J59" s="399"/>
      <c r="K59" s="400"/>
      <c r="L59" s="418"/>
      <c r="M59" s="402"/>
      <c r="N59" s="402"/>
      <c r="O59" s="218"/>
      <c r="P59" s="39">
        <f t="shared" si="5"/>
        <v>0</v>
      </c>
      <c r="Q59" s="16">
        <f t="shared" si="6"/>
        <v>0</v>
      </c>
    </row>
    <row r="60" spans="1:17" s="8" customFormat="1" ht="25" customHeight="1" x14ac:dyDescent="0.25">
      <c r="A60" s="11" t="s">
        <v>89</v>
      </c>
      <c r="B60" s="392" t="s">
        <v>917</v>
      </c>
      <c r="C60" s="336">
        <v>100</v>
      </c>
      <c r="D60" s="14" t="s">
        <v>80</v>
      </c>
      <c r="E60" s="205"/>
      <c r="F60" s="206"/>
      <c r="G60" s="15">
        <f t="shared" si="2"/>
        <v>0</v>
      </c>
      <c r="H60" s="15">
        <f t="shared" si="3"/>
        <v>0</v>
      </c>
      <c r="I60" s="16">
        <f t="shared" si="4"/>
        <v>0</v>
      </c>
      <c r="J60" s="399"/>
      <c r="K60" s="400"/>
      <c r="L60" s="418"/>
      <c r="M60" s="402"/>
      <c r="N60" s="402"/>
      <c r="O60" s="218"/>
      <c r="P60" s="39">
        <f t="shared" si="5"/>
        <v>0</v>
      </c>
      <c r="Q60" s="16">
        <f t="shared" si="6"/>
        <v>0</v>
      </c>
    </row>
    <row r="61" spans="1:17" s="8" customFormat="1" ht="25" customHeight="1" x14ac:dyDescent="0.25">
      <c r="A61" s="11" t="s">
        <v>90</v>
      </c>
      <c r="B61" s="391" t="s">
        <v>391</v>
      </c>
      <c r="C61" s="17">
        <v>150</v>
      </c>
      <c r="D61" s="21" t="s">
        <v>80</v>
      </c>
      <c r="E61" s="205"/>
      <c r="F61" s="206"/>
      <c r="G61" s="15">
        <f t="shared" si="2"/>
        <v>0</v>
      </c>
      <c r="H61" s="15">
        <f t="shared" si="3"/>
        <v>0</v>
      </c>
      <c r="I61" s="16">
        <f t="shared" si="4"/>
        <v>0</v>
      </c>
      <c r="J61" s="399"/>
      <c r="K61" s="400"/>
      <c r="L61" s="418"/>
      <c r="M61" s="402"/>
      <c r="N61" s="402"/>
      <c r="O61" s="218"/>
      <c r="P61" s="39">
        <f t="shared" si="5"/>
        <v>0</v>
      </c>
      <c r="Q61" s="16">
        <f t="shared" si="6"/>
        <v>0</v>
      </c>
    </row>
    <row r="62" spans="1:17" s="8" customFormat="1" ht="25" customHeight="1" x14ac:dyDescent="0.25">
      <c r="A62" s="11" t="s">
        <v>92</v>
      </c>
      <c r="B62" s="391" t="s">
        <v>918</v>
      </c>
      <c r="C62" s="17">
        <v>150</v>
      </c>
      <c r="D62" s="21" t="s">
        <v>80</v>
      </c>
      <c r="E62" s="205"/>
      <c r="F62" s="206"/>
      <c r="G62" s="15">
        <f t="shared" si="2"/>
        <v>0</v>
      </c>
      <c r="H62" s="15">
        <f t="shared" si="3"/>
        <v>0</v>
      </c>
      <c r="I62" s="16">
        <f t="shared" si="4"/>
        <v>0</v>
      </c>
      <c r="J62" s="399"/>
      <c r="K62" s="400"/>
      <c r="L62" s="418"/>
      <c r="M62" s="402"/>
      <c r="N62" s="402"/>
      <c r="O62" s="218"/>
      <c r="P62" s="39">
        <f t="shared" si="5"/>
        <v>0</v>
      </c>
      <c r="Q62" s="16">
        <f t="shared" si="6"/>
        <v>0</v>
      </c>
    </row>
    <row r="63" spans="1:17" s="8" customFormat="1" ht="25" customHeight="1" thickBot="1" x14ac:dyDescent="0.3">
      <c r="A63" s="11" t="s">
        <v>93</v>
      </c>
      <c r="B63" s="391" t="s">
        <v>919</v>
      </c>
      <c r="C63" s="17">
        <v>80</v>
      </c>
      <c r="D63" s="21" t="s">
        <v>80</v>
      </c>
      <c r="E63" s="205"/>
      <c r="F63" s="206"/>
      <c r="G63" s="15">
        <f t="shared" si="2"/>
        <v>0</v>
      </c>
      <c r="H63" s="15">
        <f t="shared" si="3"/>
        <v>0</v>
      </c>
      <c r="I63" s="16">
        <f t="shared" si="4"/>
        <v>0</v>
      </c>
      <c r="J63" s="399"/>
      <c r="K63" s="400"/>
      <c r="L63" s="418"/>
      <c r="M63" s="402"/>
      <c r="N63" s="402"/>
      <c r="O63" s="218"/>
      <c r="P63" s="39">
        <f t="shared" si="5"/>
        <v>0</v>
      </c>
      <c r="Q63" s="16">
        <f t="shared" si="6"/>
        <v>0</v>
      </c>
    </row>
    <row r="64" spans="1:17" s="7" customFormat="1" ht="25" customHeight="1" thickBot="1" x14ac:dyDescent="0.3">
      <c r="A64" s="827" t="s">
        <v>113</v>
      </c>
      <c r="B64" s="828"/>
      <c r="C64" s="828"/>
      <c r="D64" s="829"/>
      <c r="E64" s="173">
        <f>SUM(E12:E63)</f>
        <v>0</v>
      </c>
      <c r="F64" s="164"/>
      <c r="G64" s="358"/>
      <c r="H64" s="358"/>
      <c r="I64" s="174">
        <f>SUM(I12:I63)</f>
        <v>0</v>
      </c>
      <c r="J64" s="359"/>
      <c r="K64" s="358"/>
      <c r="L64" s="360"/>
      <c r="M64" s="358"/>
      <c r="N64" s="338"/>
      <c r="O64" s="368"/>
      <c r="P64" s="361"/>
      <c r="Q64" s="174">
        <f>SUM(Q12:Q63)</f>
        <v>0</v>
      </c>
    </row>
    <row r="65" spans="1:17" s="7" customFormat="1" ht="15" customHeight="1" x14ac:dyDescent="0.25">
      <c r="A65" s="2"/>
      <c r="B65" s="8"/>
      <c r="C65" s="25"/>
      <c r="D65" s="2"/>
      <c r="E65" s="8"/>
      <c r="F65" s="41"/>
      <c r="G65" s="8"/>
      <c r="J65" s="8"/>
      <c r="K65" s="8"/>
      <c r="L65" s="8"/>
      <c r="M65" s="8"/>
      <c r="N65" s="8"/>
      <c r="O65" s="8"/>
      <c r="P65" s="8"/>
      <c r="Q65" s="8"/>
    </row>
  </sheetData>
  <sortState xmlns:xlrd2="http://schemas.microsoft.com/office/spreadsheetml/2017/richdata2" ref="A12:Q63">
    <sortCondition ref="B12:B63"/>
  </sortState>
  <mergeCells count="29">
    <mergeCell ref="A64:D64"/>
    <mergeCell ref="N9:N10"/>
    <mergeCell ref="O9:O10"/>
    <mergeCell ref="D9:D10"/>
    <mergeCell ref="J9:K9"/>
    <mergeCell ref="P9:P10"/>
    <mergeCell ref="Q9:Q10"/>
    <mergeCell ref="E8:I8"/>
    <mergeCell ref="J8:Q8"/>
    <mergeCell ref="J11:K11"/>
    <mergeCell ref="L9:L10"/>
    <mergeCell ref="M9:M10"/>
    <mergeCell ref="F9:F10"/>
    <mergeCell ref="G9:G10"/>
    <mergeCell ref="H9:H10"/>
    <mergeCell ref="I9:I10"/>
    <mergeCell ref="A8:D8"/>
    <mergeCell ref="A9:A10"/>
    <mergeCell ref="B9:B10"/>
    <mergeCell ref="C9:C10"/>
    <mergeCell ref="E9:E10"/>
    <mergeCell ref="A2:D2"/>
    <mergeCell ref="E2:Q2"/>
    <mergeCell ref="A4:D4"/>
    <mergeCell ref="A5:D5"/>
    <mergeCell ref="A6:D6"/>
    <mergeCell ref="E4:Q4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4.1.11./20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924</v>
      </c>
      <c r="B5" s="898"/>
      <c r="C5" s="898"/>
      <c r="D5" s="898"/>
      <c r="E5" s="900" t="s">
        <v>923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59" customFormat="1" ht="25" customHeight="1" x14ac:dyDescent="0.25">
      <c r="A12" s="70" t="s">
        <v>13</v>
      </c>
      <c r="B12" s="459" t="s">
        <v>567</v>
      </c>
      <c r="C12" s="342">
        <v>40</v>
      </c>
      <c r="D12" s="29" t="s">
        <v>80</v>
      </c>
      <c r="E12" s="203"/>
      <c r="F12" s="204"/>
      <c r="G12" s="30">
        <f>E12*F12</f>
        <v>0</v>
      </c>
      <c r="H12" s="30">
        <f t="shared" ref="H12:H14" si="0">E12+G12</f>
        <v>0</v>
      </c>
      <c r="I12" s="31">
        <f t="shared" ref="I12:I14" si="1">$C12*H12</f>
        <v>0</v>
      </c>
      <c r="J12" s="460"/>
      <c r="K12" s="461"/>
      <c r="L12" s="462"/>
      <c r="M12" s="463"/>
      <c r="N12" s="463"/>
      <c r="O12" s="213"/>
      <c r="P12" s="38">
        <f>O12*$F12</f>
        <v>0</v>
      </c>
      <c r="Q12" s="31">
        <f t="shared" ref="Q12:Q14" si="2">O12+P12</f>
        <v>0</v>
      </c>
    </row>
    <row r="13" spans="1:17" s="59" customFormat="1" ht="25" customHeight="1" x14ac:dyDescent="0.25">
      <c r="A13" s="75" t="s">
        <v>14</v>
      </c>
      <c r="B13" s="22" t="s">
        <v>568</v>
      </c>
      <c r="C13" s="336">
        <v>2</v>
      </c>
      <c r="D13" s="14" t="s">
        <v>80</v>
      </c>
      <c r="E13" s="205"/>
      <c r="F13" s="206"/>
      <c r="G13" s="15">
        <f>E13*F13</f>
        <v>0</v>
      </c>
      <c r="H13" s="15">
        <f t="shared" si="0"/>
        <v>0</v>
      </c>
      <c r="I13" s="16">
        <f t="shared" si="1"/>
        <v>0</v>
      </c>
      <c r="J13" s="399"/>
      <c r="K13" s="400"/>
      <c r="L13" s="418"/>
      <c r="M13" s="402"/>
      <c r="N13" s="402"/>
      <c r="O13" s="218"/>
      <c r="P13" s="39">
        <f>O13*$F13</f>
        <v>0</v>
      </c>
      <c r="Q13" s="16">
        <f t="shared" si="2"/>
        <v>0</v>
      </c>
    </row>
    <row r="14" spans="1:17" s="59" customFormat="1" ht="35" customHeight="1" thickBot="1" x14ac:dyDescent="0.3">
      <c r="A14" s="84" t="s">
        <v>15</v>
      </c>
      <c r="B14" s="458" t="s">
        <v>922</v>
      </c>
      <c r="C14" s="436">
        <v>80</v>
      </c>
      <c r="D14" s="349" t="s">
        <v>80</v>
      </c>
      <c r="E14" s="207"/>
      <c r="F14" s="208"/>
      <c r="G14" s="47">
        <f>E14*F14</f>
        <v>0</v>
      </c>
      <c r="H14" s="47">
        <f t="shared" si="0"/>
        <v>0</v>
      </c>
      <c r="I14" s="48">
        <f t="shared" si="1"/>
        <v>0</v>
      </c>
      <c r="J14" s="353"/>
      <c r="K14" s="354"/>
      <c r="L14" s="444"/>
      <c r="M14" s="356"/>
      <c r="N14" s="356"/>
      <c r="O14" s="223"/>
      <c r="P14" s="49">
        <f>O14*$F14</f>
        <v>0</v>
      </c>
      <c r="Q14" s="48">
        <f t="shared" si="2"/>
        <v>0</v>
      </c>
    </row>
    <row r="15" spans="1:17" ht="25" customHeight="1" thickBot="1" x14ac:dyDescent="0.3">
      <c r="A15" s="880" t="s">
        <v>69</v>
      </c>
      <c r="B15" s="881"/>
      <c r="C15" s="881"/>
      <c r="D15" s="904"/>
      <c r="E15" s="387">
        <f>SUM(E12:E14)</f>
        <v>0</v>
      </c>
      <c r="F15" s="464"/>
      <c r="G15" s="89"/>
      <c r="H15" s="89"/>
      <c r="I15" s="388">
        <f>SUM(I12:I14)</f>
        <v>0</v>
      </c>
      <c r="J15" s="90"/>
      <c r="K15" s="89"/>
      <c r="L15" s="146"/>
      <c r="M15" s="89"/>
      <c r="N15" s="89"/>
      <c r="O15" s="389"/>
      <c r="P15" s="145"/>
      <c r="Q15" s="388">
        <f>SUM(Q12:Q14)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2:D2"/>
    <mergeCell ref="E2:Q2"/>
    <mergeCell ref="A4:D4"/>
    <mergeCell ref="A5:D5"/>
    <mergeCell ref="A6:D6"/>
    <mergeCell ref="E4:Q4"/>
    <mergeCell ref="E5:Q5"/>
    <mergeCell ref="E6:Q6"/>
    <mergeCell ref="J11:K11"/>
    <mergeCell ref="A15:D15"/>
    <mergeCell ref="N9:N10"/>
    <mergeCell ref="O9:O10"/>
    <mergeCell ref="P9:P10"/>
    <mergeCell ref="A9:A10"/>
    <mergeCell ref="B9:B10"/>
    <mergeCell ref="C9:C10"/>
    <mergeCell ref="D9:D10"/>
    <mergeCell ref="J9:K9"/>
    <mergeCell ref="E9:E10"/>
    <mergeCell ref="F9:F10"/>
    <mergeCell ref="G9:G10"/>
    <mergeCell ref="H9:H10"/>
    <mergeCell ref="I9:I10"/>
    <mergeCell ref="L9:L10"/>
    <mergeCell ref="M9:M10"/>
    <mergeCell ref="A8:D8"/>
    <mergeCell ref="E8:I8"/>
    <mergeCell ref="J8:Q8"/>
    <mergeCell ref="Q9:Q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4.1.11./21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9.5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9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3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9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8" customHeight="1" x14ac:dyDescent="0.25">
      <c r="A5" s="898" t="s">
        <v>925</v>
      </c>
      <c r="B5" s="898"/>
      <c r="C5" s="898"/>
      <c r="D5" s="898"/>
      <c r="E5" s="900" t="s">
        <v>926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8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17" customHeight="1" thickBot="1" x14ac:dyDescent="0.3">
      <c r="A7" s="60"/>
      <c r="C7" s="61"/>
      <c r="D7" s="52"/>
      <c r="F7" s="62"/>
    </row>
    <row r="8" spans="1:17" s="59" customFormat="1" ht="18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1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1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4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59" customFormat="1" ht="24" customHeight="1" x14ac:dyDescent="0.25">
      <c r="A12" s="70" t="s">
        <v>13</v>
      </c>
      <c r="B12" s="417" t="s">
        <v>395</v>
      </c>
      <c r="C12" s="28">
        <v>160</v>
      </c>
      <c r="D12" s="29" t="s">
        <v>80</v>
      </c>
      <c r="E12" s="183"/>
      <c r="F12" s="184"/>
      <c r="G12" s="72">
        <f>E12*F12</f>
        <v>0</v>
      </c>
      <c r="H12" s="72">
        <f t="shared" ref="H12:H13" si="0">E12+G12</f>
        <v>0</v>
      </c>
      <c r="I12" s="73">
        <f t="shared" ref="I12:I13" si="1">$C12*H12</f>
        <v>0</v>
      </c>
      <c r="J12" s="189"/>
      <c r="K12" s="190"/>
      <c r="L12" s="191"/>
      <c r="M12" s="192"/>
      <c r="N12" s="192"/>
      <c r="O12" s="193"/>
      <c r="P12" s="74">
        <f>O12*$F12</f>
        <v>0</v>
      </c>
      <c r="Q12" s="73">
        <f>O12+P12</f>
        <v>0</v>
      </c>
    </row>
    <row r="13" spans="1:17" s="59" customFormat="1" ht="24" customHeight="1" x14ac:dyDescent="0.25">
      <c r="A13" s="75" t="s">
        <v>14</v>
      </c>
      <c r="B13" s="392" t="s">
        <v>899</v>
      </c>
      <c r="C13" s="13">
        <v>140</v>
      </c>
      <c r="D13" s="14" t="s">
        <v>80</v>
      </c>
      <c r="E13" s="185"/>
      <c r="F13" s="373"/>
      <c r="G13" s="78">
        <f>E13*F13</f>
        <v>0</v>
      </c>
      <c r="H13" s="78">
        <f t="shared" si="0"/>
        <v>0</v>
      </c>
      <c r="I13" s="79">
        <f t="shared" si="1"/>
        <v>0</v>
      </c>
      <c r="J13" s="194"/>
      <c r="K13" s="195"/>
      <c r="L13" s="197"/>
      <c r="M13" s="198"/>
      <c r="N13" s="198"/>
      <c r="O13" s="196"/>
      <c r="P13" s="80">
        <f>O13*$F13</f>
        <v>0</v>
      </c>
      <c r="Q13" s="79">
        <f>O13+P13</f>
        <v>0</v>
      </c>
    </row>
    <row r="14" spans="1:17" s="59" customFormat="1" ht="24" customHeight="1" x14ac:dyDescent="0.25">
      <c r="A14" s="75" t="s">
        <v>15</v>
      </c>
      <c r="B14" s="392" t="s">
        <v>900</v>
      </c>
      <c r="C14" s="13">
        <v>40</v>
      </c>
      <c r="D14" s="14" t="s">
        <v>80</v>
      </c>
      <c r="E14" s="185"/>
      <c r="F14" s="373"/>
      <c r="G14" s="78">
        <f t="shared" ref="G14:G20" si="2">E14*F14</f>
        <v>0</v>
      </c>
      <c r="H14" s="78">
        <f t="shared" ref="H14:H20" si="3">E14+G14</f>
        <v>0</v>
      </c>
      <c r="I14" s="79">
        <f t="shared" ref="I14:I20" si="4">$C14*H14</f>
        <v>0</v>
      </c>
      <c r="J14" s="194"/>
      <c r="K14" s="195"/>
      <c r="L14" s="197"/>
      <c r="M14" s="198"/>
      <c r="N14" s="198"/>
      <c r="O14" s="196"/>
      <c r="P14" s="80">
        <f t="shared" ref="P14:P20" si="5">O14*$F14</f>
        <v>0</v>
      </c>
      <c r="Q14" s="79">
        <f t="shared" ref="Q14:Q20" si="6">O14+P14</f>
        <v>0</v>
      </c>
    </row>
    <row r="15" spans="1:17" s="59" customFormat="1" ht="24" customHeight="1" x14ac:dyDescent="0.25">
      <c r="A15" s="75" t="s">
        <v>16</v>
      </c>
      <c r="B15" s="392" t="s">
        <v>901</v>
      </c>
      <c r="C15" s="13">
        <v>40</v>
      </c>
      <c r="D15" s="14" t="s">
        <v>80</v>
      </c>
      <c r="E15" s="185"/>
      <c r="F15" s="373"/>
      <c r="G15" s="78">
        <f t="shared" si="2"/>
        <v>0</v>
      </c>
      <c r="H15" s="78">
        <f t="shared" si="3"/>
        <v>0</v>
      </c>
      <c r="I15" s="79">
        <f t="shared" si="4"/>
        <v>0</v>
      </c>
      <c r="J15" s="194"/>
      <c r="K15" s="195"/>
      <c r="L15" s="197"/>
      <c r="M15" s="198"/>
      <c r="N15" s="198"/>
      <c r="O15" s="196"/>
      <c r="P15" s="80">
        <f t="shared" si="5"/>
        <v>0</v>
      </c>
      <c r="Q15" s="79">
        <f t="shared" si="6"/>
        <v>0</v>
      </c>
    </row>
    <row r="16" spans="1:17" s="59" customFormat="1" ht="24" customHeight="1" x14ac:dyDescent="0.25">
      <c r="A16" s="75" t="s">
        <v>17</v>
      </c>
      <c r="B16" s="392" t="s">
        <v>902</v>
      </c>
      <c r="C16" s="13">
        <v>40</v>
      </c>
      <c r="D16" s="14" t="s">
        <v>80</v>
      </c>
      <c r="E16" s="185"/>
      <c r="F16" s="373"/>
      <c r="G16" s="78">
        <f t="shared" si="2"/>
        <v>0</v>
      </c>
      <c r="H16" s="78">
        <f t="shared" si="3"/>
        <v>0</v>
      </c>
      <c r="I16" s="79">
        <f t="shared" si="4"/>
        <v>0</v>
      </c>
      <c r="J16" s="383"/>
      <c r="K16" s="384"/>
      <c r="L16" s="385"/>
      <c r="M16" s="386"/>
      <c r="N16" s="386"/>
      <c r="O16" s="196"/>
      <c r="P16" s="80">
        <f t="shared" si="5"/>
        <v>0</v>
      </c>
      <c r="Q16" s="79">
        <f t="shared" si="6"/>
        <v>0</v>
      </c>
    </row>
    <row r="17" spans="1:17" s="59" customFormat="1" ht="24" customHeight="1" x14ac:dyDescent="0.25">
      <c r="A17" s="75" t="s">
        <v>18</v>
      </c>
      <c r="B17" s="392" t="s">
        <v>396</v>
      </c>
      <c r="C17" s="13">
        <v>180</v>
      </c>
      <c r="D17" s="14" t="s">
        <v>80</v>
      </c>
      <c r="E17" s="185"/>
      <c r="F17" s="373"/>
      <c r="G17" s="78">
        <f t="shared" si="2"/>
        <v>0</v>
      </c>
      <c r="H17" s="78">
        <f t="shared" si="3"/>
        <v>0</v>
      </c>
      <c r="I17" s="79">
        <f t="shared" si="4"/>
        <v>0</v>
      </c>
      <c r="J17" s="194"/>
      <c r="K17" s="195"/>
      <c r="L17" s="197"/>
      <c r="M17" s="198"/>
      <c r="N17" s="198"/>
      <c r="O17" s="196"/>
      <c r="P17" s="80">
        <f t="shared" si="5"/>
        <v>0</v>
      </c>
      <c r="Q17" s="79">
        <f t="shared" si="6"/>
        <v>0</v>
      </c>
    </row>
    <row r="18" spans="1:17" s="8" customFormat="1" ht="32" customHeight="1" x14ac:dyDescent="0.25">
      <c r="A18" s="75" t="s">
        <v>19</v>
      </c>
      <c r="B18" s="391" t="s">
        <v>906</v>
      </c>
      <c r="C18" s="13">
        <v>150</v>
      </c>
      <c r="D18" s="14" t="s">
        <v>80</v>
      </c>
      <c r="E18" s="185"/>
      <c r="F18" s="373"/>
      <c r="G18" s="78">
        <f t="shared" si="2"/>
        <v>0</v>
      </c>
      <c r="H18" s="78">
        <f t="shared" si="3"/>
        <v>0</v>
      </c>
      <c r="I18" s="79">
        <f t="shared" si="4"/>
        <v>0</v>
      </c>
      <c r="J18" s="460"/>
      <c r="K18" s="461"/>
      <c r="L18" s="462"/>
      <c r="M18" s="463"/>
      <c r="N18" s="463"/>
      <c r="O18" s="196"/>
      <c r="P18" s="80">
        <f t="shared" si="5"/>
        <v>0</v>
      </c>
      <c r="Q18" s="79">
        <f t="shared" si="6"/>
        <v>0</v>
      </c>
    </row>
    <row r="19" spans="1:17" s="8" customFormat="1" ht="43" customHeight="1" x14ac:dyDescent="0.25">
      <c r="A19" s="75" t="s">
        <v>20</v>
      </c>
      <c r="B19" s="391" t="s">
        <v>907</v>
      </c>
      <c r="C19" s="13">
        <v>100</v>
      </c>
      <c r="D19" s="14" t="s">
        <v>80</v>
      </c>
      <c r="E19" s="185"/>
      <c r="F19" s="373"/>
      <c r="G19" s="78">
        <f t="shared" si="2"/>
        <v>0</v>
      </c>
      <c r="H19" s="78">
        <f t="shared" si="3"/>
        <v>0</v>
      </c>
      <c r="I19" s="79">
        <f t="shared" si="4"/>
        <v>0</v>
      </c>
      <c r="J19" s="399"/>
      <c r="K19" s="400"/>
      <c r="L19" s="418"/>
      <c r="M19" s="402"/>
      <c r="N19" s="402"/>
      <c r="O19" s="196"/>
      <c r="P19" s="80">
        <f t="shared" si="5"/>
        <v>0</v>
      </c>
      <c r="Q19" s="79">
        <f t="shared" si="6"/>
        <v>0</v>
      </c>
    </row>
    <row r="20" spans="1:17" s="8" customFormat="1" ht="32" customHeight="1" thickBot="1" x14ac:dyDescent="0.3">
      <c r="A20" s="75" t="s">
        <v>21</v>
      </c>
      <c r="B20" s="391" t="s">
        <v>908</v>
      </c>
      <c r="C20" s="13">
        <v>50</v>
      </c>
      <c r="D20" s="14" t="s">
        <v>80</v>
      </c>
      <c r="E20" s="185"/>
      <c r="F20" s="373"/>
      <c r="G20" s="78">
        <f t="shared" si="2"/>
        <v>0</v>
      </c>
      <c r="H20" s="78">
        <f t="shared" si="3"/>
        <v>0</v>
      </c>
      <c r="I20" s="79">
        <f t="shared" si="4"/>
        <v>0</v>
      </c>
      <c r="J20" s="399"/>
      <c r="K20" s="400"/>
      <c r="L20" s="418"/>
      <c r="M20" s="402"/>
      <c r="N20" s="402"/>
      <c r="O20" s="196"/>
      <c r="P20" s="80">
        <f t="shared" si="5"/>
        <v>0</v>
      </c>
      <c r="Q20" s="79">
        <f t="shared" si="6"/>
        <v>0</v>
      </c>
    </row>
    <row r="21" spans="1:17" ht="22" customHeight="1" thickBot="1" x14ac:dyDescent="0.3">
      <c r="A21" s="880" t="s">
        <v>70</v>
      </c>
      <c r="B21" s="881"/>
      <c r="C21" s="881"/>
      <c r="D21" s="904"/>
      <c r="E21" s="167">
        <f>SUM(E12:E20)</f>
        <v>0</v>
      </c>
      <c r="F21" s="147"/>
      <c r="G21" s="89"/>
      <c r="H21" s="89"/>
      <c r="I21" s="168">
        <f>SUM(I12:I17)</f>
        <v>0</v>
      </c>
      <c r="J21" s="90"/>
      <c r="K21" s="89"/>
      <c r="L21" s="146"/>
      <c r="M21" s="89"/>
      <c r="N21" s="89"/>
      <c r="O21" s="389"/>
      <c r="P21" s="145"/>
      <c r="Q21" s="168">
        <f>SUM(Q12:Q20)</f>
        <v>0</v>
      </c>
    </row>
    <row r="37" spans="1:17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21:D21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4.1.11./22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927</v>
      </c>
      <c r="B5" s="898"/>
      <c r="C5" s="898"/>
      <c r="D5" s="898"/>
      <c r="E5" s="900" t="s">
        <v>928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8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8" customFormat="1" ht="30.75" customHeight="1" x14ac:dyDescent="0.25">
      <c r="A12" s="26" t="s">
        <v>13</v>
      </c>
      <c r="B12" s="459" t="s">
        <v>397</v>
      </c>
      <c r="C12" s="342">
        <v>40</v>
      </c>
      <c r="D12" s="29" t="s">
        <v>80</v>
      </c>
      <c r="E12" s="203"/>
      <c r="F12" s="204"/>
      <c r="G12" s="30">
        <f>E12*F12</f>
        <v>0</v>
      </c>
      <c r="H12" s="30">
        <f>E12+G12</f>
        <v>0</v>
      </c>
      <c r="I12" s="31">
        <f>$C12*H12</f>
        <v>0</v>
      </c>
      <c r="J12" s="460"/>
      <c r="K12" s="461"/>
      <c r="L12" s="462"/>
      <c r="M12" s="463"/>
      <c r="N12" s="463"/>
      <c r="O12" s="213"/>
      <c r="P12" s="38">
        <f>O12*$F12</f>
        <v>0</v>
      </c>
      <c r="Q12" s="31">
        <f t="shared" ref="Q12:Q14" si="0">O12+P12</f>
        <v>0</v>
      </c>
    </row>
    <row r="13" spans="1:17" s="8" customFormat="1" ht="30.75" customHeight="1" x14ac:dyDescent="0.25">
      <c r="A13" s="11" t="s">
        <v>14</v>
      </c>
      <c r="B13" s="22" t="s">
        <v>398</v>
      </c>
      <c r="C13" s="336">
        <v>40</v>
      </c>
      <c r="D13" s="14" t="s">
        <v>80</v>
      </c>
      <c r="E13" s="205"/>
      <c r="F13" s="206"/>
      <c r="G13" s="15">
        <f>E13*F13</f>
        <v>0</v>
      </c>
      <c r="H13" s="15">
        <f>E13+G13</f>
        <v>0</v>
      </c>
      <c r="I13" s="16">
        <f>$C13*H13</f>
        <v>0</v>
      </c>
      <c r="J13" s="399"/>
      <c r="K13" s="400"/>
      <c r="L13" s="418"/>
      <c r="M13" s="402"/>
      <c r="N13" s="402"/>
      <c r="O13" s="218"/>
      <c r="P13" s="39">
        <f t="shared" ref="P13:P14" si="1">O13*F13</f>
        <v>0</v>
      </c>
      <c r="Q13" s="16">
        <f t="shared" si="0"/>
        <v>0</v>
      </c>
    </row>
    <row r="14" spans="1:17" s="8" customFormat="1" ht="30.75" customHeight="1" thickBot="1" x14ac:dyDescent="0.3">
      <c r="A14" s="36" t="s">
        <v>15</v>
      </c>
      <c r="B14" s="465" t="s">
        <v>399</v>
      </c>
      <c r="C14" s="466">
        <v>40</v>
      </c>
      <c r="D14" s="467" t="s">
        <v>80</v>
      </c>
      <c r="E14" s="468"/>
      <c r="F14" s="469"/>
      <c r="G14" s="15">
        <f>E14*F14</f>
        <v>0</v>
      </c>
      <c r="H14" s="160">
        <f>E14+G14</f>
        <v>0</v>
      </c>
      <c r="I14" s="161">
        <f>$C14*H14</f>
        <v>0</v>
      </c>
      <c r="J14" s="339"/>
      <c r="K14" s="340"/>
      <c r="L14" s="419"/>
      <c r="M14" s="341"/>
      <c r="N14" s="341"/>
      <c r="O14" s="470"/>
      <c r="P14" s="162">
        <f t="shared" si="1"/>
        <v>0</v>
      </c>
      <c r="Q14" s="161">
        <f t="shared" si="0"/>
        <v>0</v>
      </c>
    </row>
    <row r="15" spans="1:17" ht="23.25" customHeight="1" thickBot="1" x14ac:dyDescent="0.3">
      <c r="A15" s="880" t="s">
        <v>71</v>
      </c>
      <c r="B15" s="881"/>
      <c r="C15" s="881"/>
      <c r="D15" s="904"/>
      <c r="E15" s="167">
        <f>SUM(E12:E14)</f>
        <v>0</v>
      </c>
      <c r="F15" s="464"/>
      <c r="G15" s="89"/>
      <c r="H15" s="89"/>
      <c r="I15" s="168">
        <f>SUM(I12:I14)</f>
        <v>0</v>
      </c>
      <c r="J15" s="90"/>
      <c r="K15" s="89"/>
      <c r="L15" s="146"/>
      <c r="M15" s="89"/>
      <c r="N15" s="169"/>
      <c r="O15" s="389"/>
      <c r="P15" s="145"/>
      <c r="Q15" s="168">
        <f>SUM(Q12:Q14)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15:D15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4.1.11./23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13">
    <tabColor rgb="FF92D050"/>
  </sheetPr>
  <dimension ref="A1:Q45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922" t="s">
        <v>660</v>
      </c>
      <c r="B2" s="922"/>
      <c r="C2" s="922"/>
      <c r="D2" s="922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930</v>
      </c>
      <c r="B5" s="898"/>
      <c r="C5" s="898"/>
      <c r="D5" s="898"/>
      <c r="E5" s="900" t="s">
        <v>929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931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916" t="s">
        <v>612</v>
      </c>
      <c r="F8" s="917"/>
      <c r="G8" s="917"/>
      <c r="H8" s="917"/>
      <c r="I8" s="918"/>
      <c r="J8" s="919" t="s">
        <v>613</v>
      </c>
      <c r="K8" s="920"/>
      <c r="L8" s="920"/>
      <c r="M8" s="920"/>
      <c r="N8" s="920"/>
      <c r="O8" s="920"/>
      <c r="P8" s="920"/>
      <c r="Q8" s="921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59" customFormat="1" ht="26" customHeight="1" x14ac:dyDescent="0.25">
      <c r="A12" s="70" t="s">
        <v>13</v>
      </c>
      <c r="B12" s="472" t="s">
        <v>447</v>
      </c>
      <c r="C12" s="473">
        <v>900</v>
      </c>
      <c r="D12" s="455" t="s">
        <v>80</v>
      </c>
      <c r="E12" s="183"/>
      <c r="F12" s="184"/>
      <c r="G12" s="72">
        <f>E12*F12</f>
        <v>0</v>
      </c>
      <c r="H12" s="72">
        <f t="shared" ref="H12:H13" si="0">E12+G12</f>
        <v>0</v>
      </c>
      <c r="I12" s="73">
        <f t="shared" ref="I12:I13" si="1">$C12*H12</f>
        <v>0</v>
      </c>
      <c r="J12" s="189"/>
      <c r="K12" s="190"/>
      <c r="L12" s="201"/>
      <c r="M12" s="192"/>
      <c r="N12" s="192"/>
      <c r="O12" s="193"/>
      <c r="P12" s="74">
        <f>O12*$F12</f>
        <v>0</v>
      </c>
      <c r="Q12" s="73">
        <f>O12+P12</f>
        <v>0</v>
      </c>
    </row>
    <row r="13" spans="1:17" s="59" customFormat="1" ht="26" customHeight="1" x14ac:dyDescent="0.25">
      <c r="A13" s="75" t="s">
        <v>14</v>
      </c>
      <c r="B13" s="124" t="s">
        <v>448</v>
      </c>
      <c r="C13" s="83">
        <v>700</v>
      </c>
      <c r="D13" s="81" t="s">
        <v>80</v>
      </c>
      <c r="E13" s="185"/>
      <c r="F13" s="373"/>
      <c r="G13" s="78">
        <f>E13*F13</f>
        <v>0</v>
      </c>
      <c r="H13" s="78">
        <f t="shared" si="0"/>
        <v>0</v>
      </c>
      <c r="I13" s="79">
        <f t="shared" si="1"/>
        <v>0</v>
      </c>
      <c r="J13" s="194"/>
      <c r="K13" s="195"/>
      <c r="L13" s="202"/>
      <c r="M13" s="198"/>
      <c r="N13" s="198"/>
      <c r="O13" s="196"/>
      <c r="P13" s="80">
        <f>O13*$F13</f>
        <v>0</v>
      </c>
      <c r="Q13" s="79">
        <f>O13+P13</f>
        <v>0</v>
      </c>
    </row>
    <row r="14" spans="1:17" s="59" customFormat="1" ht="26" customHeight="1" x14ac:dyDescent="0.25">
      <c r="A14" s="75" t="s">
        <v>15</v>
      </c>
      <c r="B14" s="124" t="s">
        <v>449</v>
      </c>
      <c r="C14" s="83">
        <v>650</v>
      </c>
      <c r="D14" s="81" t="s">
        <v>80</v>
      </c>
      <c r="E14" s="185"/>
      <c r="F14" s="373"/>
      <c r="G14" s="78">
        <f t="shared" ref="G14:G32" si="2">E14*F14</f>
        <v>0</v>
      </c>
      <c r="H14" s="78">
        <f t="shared" ref="H14:H32" si="3">E14+G14</f>
        <v>0</v>
      </c>
      <c r="I14" s="79">
        <f t="shared" ref="I14:I32" si="4">$C14*H14</f>
        <v>0</v>
      </c>
      <c r="J14" s="194"/>
      <c r="K14" s="195"/>
      <c r="L14" s="202"/>
      <c r="M14" s="198"/>
      <c r="N14" s="198"/>
      <c r="O14" s="196"/>
      <c r="P14" s="80">
        <f t="shared" ref="P14:P44" si="5">O14*$F14</f>
        <v>0</v>
      </c>
      <c r="Q14" s="79">
        <f t="shared" ref="Q14:Q35" si="6">O14+P14</f>
        <v>0</v>
      </c>
    </row>
    <row r="15" spans="1:17" s="59" customFormat="1" ht="26" customHeight="1" x14ac:dyDescent="0.25">
      <c r="A15" s="75" t="s">
        <v>16</v>
      </c>
      <c r="B15" s="124" t="s">
        <v>450</v>
      </c>
      <c r="C15" s="83">
        <v>300</v>
      </c>
      <c r="D15" s="81" t="s">
        <v>80</v>
      </c>
      <c r="E15" s="185"/>
      <c r="F15" s="373"/>
      <c r="G15" s="78">
        <f t="shared" si="2"/>
        <v>0</v>
      </c>
      <c r="H15" s="78">
        <f t="shared" si="3"/>
        <v>0</v>
      </c>
      <c r="I15" s="79">
        <f t="shared" si="4"/>
        <v>0</v>
      </c>
      <c r="J15" s="194"/>
      <c r="K15" s="195"/>
      <c r="L15" s="202"/>
      <c r="M15" s="198"/>
      <c r="N15" s="198"/>
      <c r="O15" s="196"/>
      <c r="P15" s="80">
        <f t="shared" si="5"/>
        <v>0</v>
      </c>
      <c r="Q15" s="79">
        <f t="shared" si="6"/>
        <v>0</v>
      </c>
    </row>
    <row r="16" spans="1:17" s="59" customFormat="1" ht="26" customHeight="1" x14ac:dyDescent="0.25">
      <c r="A16" s="75" t="s">
        <v>17</v>
      </c>
      <c r="B16" s="124" t="s">
        <v>451</v>
      </c>
      <c r="C16" s="83">
        <v>300</v>
      </c>
      <c r="D16" s="81" t="s">
        <v>80</v>
      </c>
      <c r="E16" s="185"/>
      <c r="F16" s="373"/>
      <c r="G16" s="78">
        <f t="shared" si="2"/>
        <v>0</v>
      </c>
      <c r="H16" s="78">
        <f t="shared" si="3"/>
        <v>0</v>
      </c>
      <c r="I16" s="79">
        <f t="shared" si="4"/>
        <v>0</v>
      </c>
      <c r="J16" s="194"/>
      <c r="K16" s="195"/>
      <c r="L16" s="202"/>
      <c r="M16" s="198"/>
      <c r="N16" s="198"/>
      <c r="O16" s="196"/>
      <c r="P16" s="80">
        <f t="shared" si="5"/>
        <v>0</v>
      </c>
      <c r="Q16" s="79">
        <f t="shared" si="6"/>
        <v>0</v>
      </c>
    </row>
    <row r="17" spans="1:17" s="59" customFormat="1" ht="26" customHeight="1" x14ac:dyDescent="0.25">
      <c r="A17" s="75" t="s">
        <v>18</v>
      </c>
      <c r="B17" s="135" t="s">
        <v>452</v>
      </c>
      <c r="C17" s="76">
        <v>200</v>
      </c>
      <c r="D17" s="77" t="s">
        <v>80</v>
      </c>
      <c r="E17" s="185"/>
      <c r="F17" s="373"/>
      <c r="G17" s="78">
        <f t="shared" si="2"/>
        <v>0</v>
      </c>
      <c r="H17" s="78">
        <f t="shared" si="3"/>
        <v>0</v>
      </c>
      <c r="I17" s="79">
        <f t="shared" si="4"/>
        <v>0</v>
      </c>
      <c r="J17" s="194"/>
      <c r="K17" s="195"/>
      <c r="L17" s="202"/>
      <c r="M17" s="198"/>
      <c r="N17" s="198"/>
      <c r="O17" s="196"/>
      <c r="P17" s="80">
        <f t="shared" si="5"/>
        <v>0</v>
      </c>
      <c r="Q17" s="79">
        <f t="shared" si="6"/>
        <v>0</v>
      </c>
    </row>
    <row r="18" spans="1:17" s="59" customFormat="1" ht="26" customHeight="1" x14ac:dyDescent="0.25">
      <c r="A18" s="75" t="s">
        <v>19</v>
      </c>
      <c r="B18" s="135" t="s">
        <v>453</v>
      </c>
      <c r="C18" s="76">
        <v>250</v>
      </c>
      <c r="D18" s="77" t="s">
        <v>80</v>
      </c>
      <c r="E18" s="185"/>
      <c r="F18" s="373"/>
      <c r="G18" s="78">
        <f t="shared" si="2"/>
        <v>0</v>
      </c>
      <c r="H18" s="78">
        <f t="shared" si="3"/>
        <v>0</v>
      </c>
      <c r="I18" s="79">
        <f t="shared" si="4"/>
        <v>0</v>
      </c>
      <c r="J18" s="406"/>
      <c r="K18" s="407"/>
      <c r="L18" s="474"/>
      <c r="M18" s="409"/>
      <c r="N18" s="409"/>
      <c r="O18" s="196"/>
      <c r="P18" s="80">
        <f t="shared" si="5"/>
        <v>0</v>
      </c>
      <c r="Q18" s="79">
        <f t="shared" si="6"/>
        <v>0</v>
      </c>
    </row>
    <row r="19" spans="1:17" s="59" customFormat="1" ht="26" customHeight="1" x14ac:dyDescent="0.25">
      <c r="A19" s="75" t="s">
        <v>20</v>
      </c>
      <c r="B19" s="135" t="s">
        <v>454</v>
      </c>
      <c r="C19" s="76">
        <v>250</v>
      </c>
      <c r="D19" s="77" t="s">
        <v>80</v>
      </c>
      <c r="E19" s="185"/>
      <c r="F19" s="373"/>
      <c r="G19" s="78">
        <f t="shared" si="2"/>
        <v>0</v>
      </c>
      <c r="H19" s="78">
        <f t="shared" si="3"/>
        <v>0</v>
      </c>
      <c r="I19" s="79">
        <f t="shared" si="4"/>
        <v>0</v>
      </c>
      <c r="J19" s="406"/>
      <c r="K19" s="407"/>
      <c r="L19" s="474"/>
      <c r="M19" s="409"/>
      <c r="N19" s="409"/>
      <c r="O19" s="196"/>
      <c r="P19" s="80">
        <f t="shared" si="5"/>
        <v>0</v>
      </c>
      <c r="Q19" s="79">
        <f t="shared" si="6"/>
        <v>0</v>
      </c>
    </row>
    <row r="20" spans="1:17" s="59" customFormat="1" ht="26" customHeight="1" x14ac:dyDescent="0.25">
      <c r="A20" s="75" t="s">
        <v>21</v>
      </c>
      <c r="B20" s="135" t="s">
        <v>455</v>
      </c>
      <c r="C20" s="76">
        <v>200</v>
      </c>
      <c r="D20" s="77" t="s">
        <v>80</v>
      </c>
      <c r="E20" s="185"/>
      <c r="F20" s="373"/>
      <c r="G20" s="78">
        <f t="shared" si="2"/>
        <v>0</v>
      </c>
      <c r="H20" s="78">
        <f t="shared" si="3"/>
        <v>0</v>
      </c>
      <c r="I20" s="79">
        <f t="shared" si="4"/>
        <v>0</v>
      </c>
      <c r="J20" s="406"/>
      <c r="K20" s="407"/>
      <c r="L20" s="474"/>
      <c r="M20" s="409"/>
      <c r="N20" s="409"/>
      <c r="O20" s="196"/>
      <c r="P20" s="80">
        <f t="shared" si="5"/>
        <v>0</v>
      </c>
      <c r="Q20" s="79">
        <f t="shared" si="6"/>
        <v>0</v>
      </c>
    </row>
    <row r="21" spans="1:17" s="59" customFormat="1" ht="26" customHeight="1" x14ac:dyDescent="0.25">
      <c r="A21" s="75" t="s">
        <v>22</v>
      </c>
      <c r="B21" s="135" t="s">
        <v>456</v>
      </c>
      <c r="C21" s="76">
        <v>300</v>
      </c>
      <c r="D21" s="77" t="s">
        <v>80</v>
      </c>
      <c r="E21" s="185"/>
      <c r="F21" s="373"/>
      <c r="G21" s="78">
        <f t="shared" si="2"/>
        <v>0</v>
      </c>
      <c r="H21" s="78">
        <f t="shared" si="3"/>
        <v>0</v>
      </c>
      <c r="I21" s="79">
        <f t="shared" si="4"/>
        <v>0</v>
      </c>
      <c r="J21" s="406"/>
      <c r="K21" s="407"/>
      <c r="L21" s="474"/>
      <c r="M21" s="409"/>
      <c r="N21" s="409"/>
      <c r="O21" s="196"/>
      <c r="P21" s="80">
        <f t="shared" si="5"/>
        <v>0</v>
      </c>
      <c r="Q21" s="79">
        <f t="shared" si="6"/>
        <v>0</v>
      </c>
    </row>
    <row r="22" spans="1:17" s="59" customFormat="1" ht="26" customHeight="1" x14ac:dyDescent="0.25">
      <c r="A22" s="75" t="s">
        <v>23</v>
      </c>
      <c r="B22" s="135" t="s">
        <v>932</v>
      </c>
      <c r="C22" s="76">
        <v>150</v>
      </c>
      <c r="D22" s="77" t="s">
        <v>80</v>
      </c>
      <c r="E22" s="185"/>
      <c r="F22" s="373"/>
      <c r="G22" s="78">
        <f t="shared" si="2"/>
        <v>0</v>
      </c>
      <c r="H22" s="78">
        <f t="shared" si="3"/>
        <v>0</v>
      </c>
      <c r="I22" s="79">
        <f t="shared" si="4"/>
        <v>0</v>
      </c>
      <c r="J22" s="406"/>
      <c r="K22" s="407"/>
      <c r="L22" s="474"/>
      <c r="M22" s="409"/>
      <c r="N22" s="409"/>
      <c r="O22" s="196"/>
      <c r="P22" s="80">
        <f t="shared" si="5"/>
        <v>0</v>
      </c>
      <c r="Q22" s="79">
        <f t="shared" si="6"/>
        <v>0</v>
      </c>
    </row>
    <row r="23" spans="1:17" s="59" customFormat="1" ht="26" customHeight="1" x14ac:dyDescent="0.25">
      <c r="A23" s="75" t="s">
        <v>24</v>
      </c>
      <c r="B23" s="135" t="s">
        <v>933</v>
      </c>
      <c r="C23" s="76">
        <v>150</v>
      </c>
      <c r="D23" s="77" t="s">
        <v>80</v>
      </c>
      <c r="E23" s="185"/>
      <c r="F23" s="373"/>
      <c r="G23" s="78">
        <f t="shared" si="2"/>
        <v>0</v>
      </c>
      <c r="H23" s="78">
        <f t="shared" si="3"/>
        <v>0</v>
      </c>
      <c r="I23" s="79">
        <f t="shared" si="4"/>
        <v>0</v>
      </c>
      <c r="J23" s="406"/>
      <c r="K23" s="407"/>
      <c r="L23" s="474"/>
      <c r="M23" s="409"/>
      <c r="N23" s="409"/>
      <c r="O23" s="196"/>
      <c r="P23" s="80">
        <f t="shared" si="5"/>
        <v>0</v>
      </c>
      <c r="Q23" s="79">
        <f t="shared" si="6"/>
        <v>0</v>
      </c>
    </row>
    <row r="24" spans="1:17" s="59" customFormat="1" ht="26" customHeight="1" x14ac:dyDescent="0.25">
      <c r="A24" s="75" t="s">
        <v>25</v>
      </c>
      <c r="B24" s="135" t="s">
        <v>457</v>
      </c>
      <c r="C24" s="76">
        <v>400</v>
      </c>
      <c r="D24" s="77" t="s">
        <v>80</v>
      </c>
      <c r="E24" s="185"/>
      <c r="F24" s="373"/>
      <c r="G24" s="78">
        <f t="shared" si="2"/>
        <v>0</v>
      </c>
      <c r="H24" s="78">
        <f t="shared" si="3"/>
        <v>0</v>
      </c>
      <c r="I24" s="79">
        <f t="shared" si="4"/>
        <v>0</v>
      </c>
      <c r="J24" s="406"/>
      <c r="K24" s="407"/>
      <c r="L24" s="474"/>
      <c r="M24" s="409"/>
      <c r="N24" s="409"/>
      <c r="O24" s="196"/>
      <c r="P24" s="80">
        <f t="shared" si="5"/>
        <v>0</v>
      </c>
      <c r="Q24" s="79">
        <f t="shared" si="6"/>
        <v>0</v>
      </c>
    </row>
    <row r="25" spans="1:17" s="59" customFormat="1" ht="26" customHeight="1" x14ac:dyDescent="0.25">
      <c r="A25" s="75" t="s">
        <v>26</v>
      </c>
      <c r="B25" s="135" t="s">
        <v>458</v>
      </c>
      <c r="C25" s="76">
        <v>400</v>
      </c>
      <c r="D25" s="77" t="s">
        <v>80</v>
      </c>
      <c r="E25" s="185"/>
      <c r="F25" s="373"/>
      <c r="G25" s="78">
        <f t="shared" si="2"/>
        <v>0</v>
      </c>
      <c r="H25" s="78">
        <f t="shared" si="3"/>
        <v>0</v>
      </c>
      <c r="I25" s="79">
        <f t="shared" si="4"/>
        <v>0</v>
      </c>
      <c r="J25" s="406"/>
      <c r="K25" s="407"/>
      <c r="L25" s="474"/>
      <c r="M25" s="409"/>
      <c r="N25" s="409"/>
      <c r="O25" s="196"/>
      <c r="P25" s="80">
        <f t="shared" si="5"/>
        <v>0</v>
      </c>
      <c r="Q25" s="79">
        <f t="shared" si="6"/>
        <v>0</v>
      </c>
    </row>
    <row r="26" spans="1:17" s="59" customFormat="1" ht="26" customHeight="1" x14ac:dyDescent="0.25">
      <c r="A26" s="75" t="s">
        <v>29</v>
      </c>
      <c r="B26" s="135" t="s">
        <v>459</v>
      </c>
      <c r="C26" s="76">
        <v>200</v>
      </c>
      <c r="D26" s="77" t="s">
        <v>80</v>
      </c>
      <c r="E26" s="185"/>
      <c r="F26" s="373"/>
      <c r="G26" s="78">
        <f t="shared" si="2"/>
        <v>0</v>
      </c>
      <c r="H26" s="78">
        <f t="shared" si="3"/>
        <v>0</v>
      </c>
      <c r="I26" s="79">
        <f t="shared" si="4"/>
        <v>0</v>
      </c>
      <c r="J26" s="406"/>
      <c r="K26" s="407"/>
      <c r="L26" s="474"/>
      <c r="M26" s="409"/>
      <c r="N26" s="409"/>
      <c r="O26" s="196"/>
      <c r="P26" s="80">
        <f t="shared" si="5"/>
        <v>0</v>
      </c>
      <c r="Q26" s="79">
        <f t="shared" si="6"/>
        <v>0</v>
      </c>
    </row>
    <row r="27" spans="1:17" s="59" customFormat="1" ht="26" customHeight="1" x14ac:dyDescent="0.25">
      <c r="A27" s="75" t="s">
        <v>30</v>
      </c>
      <c r="B27" s="135" t="s">
        <v>460</v>
      </c>
      <c r="C27" s="76">
        <v>100</v>
      </c>
      <c r="D27" s="77" t="s">
        <v>80</v>
      </c>
      <c r="E27" s="185"/>
      <c r="F27" s="373"/>
      <c r="G27" s="78">
        <f t="shared" si="2"/>
        <v>0</v>
      </c>
      <c r="H27" s="78">
        <f t="shared" si="3"/>
        <v>0</v>
      </c>
      <c r="I27" s="79">
        <f t="shared" si="4"/>
        <v>0</v>
      </c>
      <c r="J27" s="406"/>
      <c r="K27" s="407"/>
      <c r="L27" s="474"/>
      <c r="M27" s="409"/>
      <c r="N27" s="409"/>
      <c r="O27" s="196"/>
      <c r="P27" s="80">
        <f t="shared" si="5"/>
        <v>0</v>
      </c>
      <c r="Q27" s="79">
        <f t="shared" si="6"/>
        <v>0</v>
      </c>
    </row>
    <row r="28" spans="1:17" s="59" customFormat="1" ht="26" customHeight="1" x14ac:dyDescent="0.25">
      <c r="A28" s="75" t="s">
        <v>31</v>
      </c>
      <c r="B28" s="135" t="s">
        <v>461</v>
      </c>
      <c r="C28" s="76">
        <v>100</v>
      </c>
      <c r="D28" s="77" t="s">
        <v>80</v>
      </c>
      <c r="E28" s="185"/>
      <c r="F28" s="373"/>
      <c r="G28" s="78">
        <f t="shared" si="2"/>
        <v>0</v>
      </c>
      <c r="H28" s="78">
        <f t="shared" si="3"/>
        <v>0</v>
      </c>
      <c r="I28" s="79">
        <f t="shared" si="4"/>
        <v>0</v>
      </c>
      <c r="J28" s="406"/>
      <c r="K28" s="407"/>
      <c r="L28" s="474"/>
      <c r="M28" s="409"/>
      <c r="N28" s="409"/>
      <c r="O28" s="196"/>
      <c r="P28" s="80">
        <f t="shared" si="5"/>
        <v>0</v>
      </c>
      <c r="Q28" s="79">
        <f t="shared" si="6"/>
        <v>0</v>
      </c>
    </row>
    <row r="29" spans="1:17" s="59" customFormat="1" ht="26" customHeight="1" x14ac:dyDescent="0.25">
      <c r="A29" s="75" t="s">
        <v>32</v>
      </c>
      <c r="B29" s="135" t="s">
        <v>462</v>
      </c>
      <c r="C29" s="76">
        <v>300</v>
      </c>
      <c r="D29" s="77" t="s">
        <v>80</v>
      </c>
      <c r="E29" s="185"/>
      <c r="F29" s="373"/>
      <c r="G29" s="78">
        <f t="shared" si="2"/>
        <v>0</v>
      </c>
      <c r="H29" s="78">
        <f t="shared" si="3"/>
        <v>0</v>
      </c>
      <c r="I29" s="79">
        <f t="shared" si="4"/>
        <v>0</v>
      </c>
      <c r="J29" s="406"/>
      <c r="K29" s="407"/>
      <c r="L29" s="474"/>
      <c r="M29" s="409"/>
      <c r="N29" s="409"/>
      <c r="O29" s="196"/>
      <c r="P29" s="80">
        <f t="shared" si="5"/>
        <v>0</v>
      </c>
      <c r="Q29" s="79">
        <f t="shared" si="6"/>
        <v>0</v>
      </c>
    </row>
    <row r="30" spans="1:17" s="59" customFormat="1" ht="26" customHeight="1" x14ac:dyDescent="0.25">
      <c r="A30" s="75" t="s">
        <v>33</v>
      </c>
      <c r="B30" s="135" t="s">
        <v>463</v>
      </c>
      <c r="C30" s="76">
        <v>600</v>
      </c>
      <c r="D30" s="77" t="s">
        <v>80</v>
      </c>
      <c r="E30" s="185"/>
      <c r="F30" s="373"/>
      <c r="G30" s="78">
        <f t="shared" si="2"/>
        <v>0</v>
      </c>
      <c r="H30" s="78">
        <f t="shared" si="3"/>
        <v>0</v>
      </c>
      <c r="I30" s="79">
        <f t="shared" si="4"/>
        <v>0</v>
      </c>
      <c r="J30" s="406"/>
      <c r="K30" s="407"/>
      <c r="L30" s="474"/>
      <c r="M30" s="409"/>
      <c r="N30" s="409"/>
      <c r="O30" s="196"/>
      <c r="P30" s="80">
        <f t="shared" si="5"/>
        <v>0</v>
      </c>
      <c r="Q30" s="79">
        <f t="shared" si="6"/>
        <v>0</v>
      </c>
    </row>
    <row r="31" spans="1:17" s="59" customFormat="1" ht="26" customHeight="1" x14ac:dyDescent="0.25">
      <c r="A31" s="75" t="s">
        <v>34</v>
      </c>
      <c r="B31" s="135" t="s">
        <v>464</v>
      </c>
      <c r="C31" s="76">
        <v>100</v>
      </c>
      <c r="D31" s="77" t="s">
        <v>80</v>
      </c>
      <c r="E31" s="185"/>
      <c r="F31" s="373"/>
      <c r="G31" s="78">
        <f t="shared" si="2"/>
        <v>0</v>
      </c>
      <c r="H31" s="78">
        <f t="shared" si="3"/>
        <v>0</v>
      </c>
      <c r="I31" s="79">
        <f t="shared" si="4"/>
        <v>0</v>
      </c>
      <c r="J31" s="406"/>
      <c r="K31" s="407"/>
      <c r="L31" s="474"/>
      <c r="M31" s="409"/>
      <c r="N31" s="409"/>
      <c r="O31" s="196"/>
      <c r="P31" s="80">
        <f t="shared" si="5"/>
        <v>0</v>
      </c>
      <c r="Q31" s="79">
        <f t="shared" si="6"/>
        <v>0</v>
      </c>
    </row>
    <row r="32" spans="1:17" s="59" customFormat="1" ht="26" customHeight="1" x14ac:dyDescent="0.25">
      <c r="A32" s="75" t="s">
        <v>35</v>
      </c>
      <c r="B32" s="135" t="s">
        <v>465</v>
      </c>
      <c r="C32" s="76">
        <v>40</v>
      </c>
      <c r="D32" s="77" t="s">
        <v>80</v>
      </c>
      <c r="E32" s="185"/>
      <c r="F32" s="373"/>
      <c r="G32" s="78">
        <f t="shared" si="2"/>
        <v>0</v>
      </c>
      <c r="H32" s="78">
        <f t="shared" si="3"/>
        <v>0</v>
      </c>
      <c r="I32" s="79">
        <f t="shared" si="4"/>
        <v>0</v>
      </c>
      <c r="J32" s="406"/>
      <c r="K32" s="407"/>
      <c r="L32" s="474"/>
      <c r="M32" s="409"/>
      <c r="N32" s="409"/>
      <c r="O32" s="196"/>
      <c r="P32" s="80">
        <f t="shared" si="5"/>
        <v>0</v>
      </c>
      <c r="Q32" s="79">
        <f t="shared" si="6"/>
        <v>0</v>
      </c>
    </row>
    <row r="33" spans="1:17" s="59" customFormat="1" ht="26" customHeight="1" x14ac:dyDescent="0.25">
      <c r="A33" s="75" t="s">
        <v>36</v>
      </c>
      <c r="B33" s="135" t="s">
        <v>438</v>
      </c>
      <c r="C33" s="110">
        <v>400</v>
      </c>
      <c r="D33" s="77" t="s">
        <v>80</v>
      </c>
      <c r="E33" s="185"/>
      <c r="F33" s="373"/>
      <c r="G33" s="78">
        <f t="shared" ref="G33:G44" si="7">E33*F33</f>
        <v>0</v>
      </c>
      <c r="H33" s="78">
        <f t="shared" ref="H33:H44" si="8">E33+G33</f>
        <v>0</v>
      </c>
      <c r="I33" s="79">
        <f t="shared" ref="I33:I44" si="9">$C33*H33</f>
        <v>0</v>
      </c>
      <c r="J33" s="406"/>
      <c r="K33" s="407"/>
      <c r="L33" s="474"/>
      <c r="M33" s="409"/>
      <c r="N33" s="409"/>
      <c r="O33" s="196"/>
      <c r="P33" s="80">
        <f t="shared" si="5"/>
        <v>0</v>
      </c>
      <c r="Q33" s="79">
        <f t="shared" si="6"/>
        <v>0</v>
      </c>
    </row>
    <row r="34" spans="1:17" s="59" customFormat="1" ht="26" customHeight="1" x14ac:dyDescent="0.25">
      <c r="A34" s="75" t="s">
        <v>37</v>
      </c>
      <c r="B34" s="135" t="s">
        <v>439</v>
      </c>
      <c r="C34" s="110">
        <v>1100</v>
      </c>
      <c r="D34" s="77" t="s">
        <v>80</v>
      </c>
      <c r="E34" s="185"/>
      <c r="F34" s="373"/>
      <c r="G34" s="78">
        <f t="shared" si="7"/>
        <v>0</v>
      </c>
      <c r="H34" s="78">
        <f t="shared" si="8"/>
        <v>0</v>
      </c>
      <c r="I34" s="79">
        <f t="shared" si="9"/>
        <v>0</v>
      </c>
      <c r="J34" s="425"/>
      <c r="K34" s="426"/>
      <c r="L34" s="475"/>
      <c r="M34" s="428"/>
      <c r="N34" s="428"/>
      <c r="O34" s="196"/>
      <c r="P34" s="80">
        <f t="shared" si="5"/>
        <v>0</v>
      </c>
      <c r="Q34" s="79">
        <f t="shared" si="6"/>
        <v>0</v>
      </c>
    </row>
    <row r="35" spans="1:17" s="59" customFormat="1" ht="26" customHeight="1" x14ac:dyDescent="0.25">
      <c r="A35" s="84" t="s">
        <v>38</v>
      </c>
      <c r="B35" s="431" t="s">
        <v>440</v>
      </c>
      <c r="C35" s="432">
        <v>100</v>
      </c>
      <c r="D35" s="433" t="s">
        <v>80</v>
      </c>
      <c r="E35" s="185"/>
      <c r="F35" s="373"/>
      <c r="G35" s="78">
        <f t="shared" si="7"/>
        <v>0</v>
      </c>
      <c r="H35" s="78">
        <f t="shared" si="8"/>
        <v>0</v>
      </c>
      <c r="I35" s="79">
        <f t="shared" si="9"/>
        <v>0</v>
      </c>
      <c r="J35" s="425"/>
      <c r="K35" s="426"/>
      <c r="L35" s="475"/>
      <c r="M35" s="428"/>
      <c r="N35" s="428"/>
      <c r="O35" s="199"/>
      <c r="P35" s="88">
        <f t="shared" si="5"/>
        <v>0</v>
      </c>
      <c r="Q35" s="87">
        <f t="shared" si="6"/>
        <v>0</v>
      </c>
    </row>
    <row r="36" spans="1:17" s="59" customFormat="1" ht="26" customHeight="1" x14ac:dyDescent="0.25">
      <c r="A36" s="84" t="s">
        <v>39</v>
      </c>
      <c r="B36" s="390" t="s">
        <v>466</v>
      </c>
      <c r="C36" s="1">
        <v>250</v>
      </c>
      <c r="D36" s="1" t="s">
        <v>80</v>
      </c>
      <c r="E36" s="185"/>
      <c r="F36" s="373"/>
      <c r="G36" s="78">
        <f t="shared" si="7"/>
        <v>0</v>
      </c>
      <c r="H36" s="78">
        <f t="shared" si="8"/>
        <v>0</v>
      </c>
      <c r="I36" s="79">
        <f t="shared" si="9"/>
        <v>0</v>
      </c>
      <c r="J36" s="407"/>
      <c r="K36" s="407"/>
      <c r="L36" s="474"/>
      <c r="M36" s="409"/>
      <c r="N36" s="409"/>
      <c r="O36" s="199"/>
      <c r="P36" s="88">
        <f t="shared" si="5"/>
        <v>0</v>
      </c>
      <c r="Q36" s="87">
        <f t="shared" ref="Q36:Q44" si="10">O36+P36</f>
        <v>0</v>
      </c>
    </row>
    <row r="37" spans="1:17" s="59" customFormat="1" ht="26" customHeight="1" x14ac:dyDescent="0.25">
      <c r="A37" s="44" t="s">
        <v>40</v>
      </c>
      <c r="B37" s="390" t="s">
        <v>467</v>
      </c>
      <c r="C37" s="1">
        <v>100</v>
      </c>
      <c r="D37" s="1" t="s">
        <v>80</v>
      </c>
      <c r="E37" s="205"/>
      <c r="F37" s="206"/>
      <c r="G37" s="15">
        <f t="shared" si="7"/>
        <v>0</v>
      </c>
      <c r="H37" s="15">
        <f t="shared" si="8"/>
        <v>0</v>
      </c>
      <c r="I37" s="16">
        <f t="shared" si="9"/>
        <v>0</v>
      </c>
      <c r="J37" s="400"/>
      <c r="K37" s="400"/>
      <c r="L37" s="418"/>
      <c r="M37" s="402"/>
      <c r="N37" s="402"/>
      <c r="O37" s="223"/>
      <c r="P37" s="49">
        <f t="shared" si="5"/>
        <v>0</v>
      </c>
      <c r="Q37" s="48">
        <f t="shared" si="10"/>
        <v>0</v>
      </c>
    </row>
    <row r="38" spans="1:17" s="59" customFormat="1" ht="26" customHeight="1" x14ac:dyDescent="0.25">
      <c r="A38" s="84" t="s">
        <v>41</v>
      </c>
      <c r="B38" s="390" t="s">
        <v>468</v>
      </c>
      <c r="C38" s="1">
        <v>150</v>
      </c>
      <c r="D38" s="1" t="s">
        <v>80</v>
      </c>
      <c r="E38" s="185"/>
      <c r="F38" s="373"/>
      <c r="G38" s="78">
        <f t="shared" si="7"/>
        <v>0</v>
      </c>
      <c r="H38" s="78">
        <f t="shared" si="8"/>
        <v>0</v>
      </c>
      <c r="I38" s="79">
        <f t="shared" si="9"/>
        <v>0</v>
      </c>
      <c r="J38" s="407"/>
      <c r="K38" s="407"/>
      <c r="L38" s="474"/>
      <c r="M38" s="409"/>
      <c r="N38" s="409"/>
      <c r="O38" s="199"/>
      <c r="P38" s="88">
        <f t="shared" si="5"/>
        <v>0</v>
      </c>
      <c r="Q38" s="87">
        <f t="shared" si="10"/>
        <v>0</v>
      </c>
    </row>
    <row r="39" spans="1:17" s="8" customFormat="1" ht="26" customHeight="1" x14ac:dyDescent="0.25">
      <c r="A39" s="44" t="s">
        <v>42</v>
      </c>
      <c r="B39" s="435" t="s">
        <v>469</v>
      </c>
      <c r="C39" s="436">
        <v>20</v>
      </c>
      <c r="D39" s="436" t="s">
        <v>80</v>
      </c>
      <c r="E39" s="207"/>
      <c r="F39" s="208"/>
      <c r="G39" s="78">
        <f t="shared" ref="G39:G43" si="11">E39*F39</f>
        <v>0</v>
      </c>
      <c r="H39" s="78">
        <f t="shared" ref="H39:H43" si="12">E39+G39</f>
        <v>0</v>
      </c>
      <c r="I39" s="79">
        <f t="shared" ref="I39:I43" si="13">$C39*H39</f>
        <v>0</v>
      </c>
      <c r="J39" s="354"/>
      <c r="K39" s="354"/>
      <c r="L39" s="444"/>
      <c r="M39" s="356"/>
      <c r="N39" s="356"/>
      <c r="O39" s="199"/>
      <c r="P39" s="88">
        <f t="shared" si="5"/>
        <v>0</v>
      </c>
      <c r="Q39" s="87">
        <f t="shared" ref="Q39:Q43" si="14">O39+P39</f>
        <v>0</v>
      </c>
    </row>
    <row r="40" spans="1:17" s="8" customFormat="1" ht="26" customHeight="1" x14ac:dyDescent="0.25">
      <c r="A40" s="44" t="s">
        <v>43</v>
      </c>
      <c r="B40" s="392" t="s">
        <v>936</v>
      </c>
      <c r="C40" s="336">
        <v>1800</v>
      </c>
      <c r="D40" s="336" t="s">
        <v>80</v>
      </c>
      <c r="E40" s="207"/>
      <c r="F40" s="208"/>
      <c r="G40" s="78">
        <f t="shared" si="11"/>
        <v>0</v>
      </c>
      <c r="H40" s="78">
        <f t="shared" si="12"/>
        <v>0</v>
      </c>
      <c r="I40" s="79">
        <f t="shared" si="13"/>
        <v>0</v>
      </c>
      <c r="J40" s="354"/>
      <c r="K40" s="354"/>
      <c r="L40" s="444"/>
      <c r="M40" s="356"/>
      <c r="N40" s="356"/>
      <c r="O40" s="199"/>
      <c r="P40" s="88">
        <f t="shared" si="5"/>
        <v>0</v>
      </c>
      <c r="Q40" s="87">
        <f t="shared" si="14"/>
        <v>0</v>
      </c>
    </row>
    <row r="41" spans="1:17" s="8" customFormat="1" ht="26" customHeight="1" x14ac:dyDescent="0.25">
      <c r="A41" s="44" t="s">
        <v>44</v>
      </c>
      <c r="B41" s="392" t="s">
        <v>937</v>
      </c>
      <c r="C41" s="336">
        <v>500</v>
      </c>
      <c r="D41" s="336" t="s">
        <v>80</v>
      </c>
      <c r="E41" s="207"/>
      <c r="F41" s="208"/>
      <c r="G41" s="78">
        <f t="shared" si="11"/>
        <v>0</v>
      </c>
      <c r="H41" s="78">
        <f t="shared" si="12"/>
        <v>0</v>
      </c>
      <c r="I41" s="79">
        <f t="shared" si="13"/>
        <v>0</v>
      </c>
      <c r="J41" s="354"/>
      <c r="K41" s="354"/>
      <c r="L41" s="444"/>
      <c r="M41" s="356"/>
      <c r="N41" s="356"/>
      <c r="O41" s="199"/>
      <c r="P41" s="88">
        <f t="shared" si="5"/>
        <v>0</v>
      </c>
      <c r="Q41" s="87">
        <f t="shared" si="14"/>
        <v>0</v>
      </c>
    </row>
    <row r="42" spans="1:17" s="8" customFormat="1" ht="26" customHeight="1" x14ac:dyDescent="0.25">
      <c r="A42" s="44" t="s">
        <v>45</v>
      </c>
      <c r="B42" s="477" t="s">
        <v>442</v>
      </c>
      <c r="C42" s="336">
        <v>40</v>
      </c>
      <c r="D42" s="336" t="s">
        <v>80</v>
      </c>
      <c r="E42" s="207"/>
      <c r="F42" s="208"/>
      <c r="G42" s="78">
        <f t="shared" si="11"/>
        <v>0</v>
      </c>
      <c r="H42" s="78">
        <f t="shared" si="12"/>
        <v>0</v>
      </c>
      <c r="I42" s="79">
        <f t="shared" si="13"/>
        <v>0</v>
      </c>
      <c r="J42" s="354"/>
      <c r="K42" s="354"/>
      <c r="L42" s="444"/>
      <c r="M42" s="356"/>
      <c r="N42" s="356"/>
      <c r="O42" s="199"/>
      <c r="P42" s="88">
        <f t="shared" si="5"/>
        <v>0</v>
      </c>
      <c r="Q42" s="87">
        <f t="shared" si="14"/>
        <v>0</v>
      </c>
    </row>
    <row r="43" spans="1:17" s="8" customFormat="1" ht="26" customHeight="1" x14ac:dyDescent="0.25">
      <c r="A43" s="44" t="s">
        <v>46</v>
      </c>
      <c r="B43" s="391" t="s">
        <v>445</v>
      </c>
      <c r="C43" s="336">
        <v>200</v>
      </c>
      <c r="D43" s="336" t="s">
        <v>80</v>
      </c>
      <c r="E43" s="207"/>
      <c r="F43" s="208"/>
      <c r="G43" s="78">
        <f t="shared" si="11"/>
        <v>0</v>
      </c>
      <c r="H43" s="78">
        <f t="shared" si="12"/>
        <v>0</v>
      </c>
      <c r="I43" s="79">
        <f t="shared" si="13"/>
        <v>0</v>
      </c>
      <c r="J43" s="354"/>
      <c r="K43" s="354"/>
      <c r="L43" s="444"/>
      <c r="M43" s="356"/>
      <c r="N43" s="356"/>
      <c r="O43" s="199"/>
      <c r="P43" s="88">
        <f t="shared" si="5"/>
        <v>0</v>
      </c>
      <c r="Q43" s="87">
        <f t="shared" si="14"/>
        <v>0</v>
      </c>
    </row>
    <row r="44" spans="1:17" s="8" customFormat="1" ht="35" customHeight="1" thickBot="1" x14ac:dyDescent="0.3">
      <c r="A44" s="44" t="s">
        <v>27</v>
      </c>
      <c r="B44" s="20" t="s">
        <v>938</v>
      </c>
      <c r="C44" s="17">
        <v>100</v>
      </c>
      <c r="D44" s="17" t="s">
        <v>80</v>
      </c>
      <c r="E44" s="207"/>
      <c r="F44" s="208"/>
      <c r="G44" s="47">
        <f t="shared" si="7"/>
        <v>0</v>
      </c>
      <c r="H44" s="47">
        <f t="shared" si="8"/>
        <v>0</v>
      </c>
      <c r="I44" s="48">
        <f t="shared" si="9"/>
        <v>0</v>
      </c>
      <c r="J44" s="354"/>
      <c r="K44" s="354"/>
      <c r="L44" s="444"/>
      <c r="M44" s="356"/>
      <c r="N44" s="356"/>
      <c r="O44" s="223"/>
      <c r="P44" s="49">
        <f t="shared" si="5"/>
        <v>0</v>
      </c>
      <c r="Q44" s="48">
        <f t="shared" si="10"/>
        <v>0</v>
      </c>
    </row>
    <row r="45" spans="1:17" ht="26" customHeight="1" thickBot="1" x14ac:dyDescent="0.3">
      <c r="A45" s="880" t="s">
        <v>72</v>
      </c>
      <c r="B45" s="881"/>
      <c r="C45" s="881"/>
      <c r="D45" s="904"/>
      <c r="E45" s="167">
        <f>SUM(E12:E44)</f>
        <v>0</v>
      </c>
      <c r="F45" s="147"/>
      <c r="G45" s="119"/>
      <c r="H45" s="119"/>
      <c r="I45" s="168">
        <f>SUM(I12:I44)</f>
        <v>0</v>
      </c>
      <c r="J45" s="120"/>
      <c r="K45" s="119"/>
      <c r="L45" s="121"/>
      <c r="M45" s="119"/>
      <c r="N45" s="122"/>
      <c r="O45" s="389"/>
      <c r="P45" s="118"/>
      <c r="Q45" s="168">
        <f>SUM(Q12:Q44)</f>
        <v>0</v>
      </c>
    </row>
  </sheetData>
  <sortState xmlns:xlrd2="http://schemas.microsoft.com/office/spreadsheetml/2017/richdata2" ref="A12:Q35">
    <sortCondition ref="B12:B35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45:D45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4.1.11./24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934</v>
      </c>
      <c r="B5" s="898"/>
      <c r="C5" s="898"/>
      <c r="D5" s="898"/>
      <c r="E5" s="900" t="s">
        <v>935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931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8" customFormat="1" ht="25" customHeight="1" x14ac:dyDescent="0.25">
      <c r="A12" s="26" t="s">
        <v>13</v>
      </c>
      <c r="B12" s="417" t="s">
        <v>470</v>
      </c>
      <c r="C12" s="342">
        <v>100</v>
      </c>
      <c r="D12" s="29" t="s">
        <v>80</v>
      </c>
      <c r="E12" s="203"/>
      <c r="F12" s="204"/>
      <c r="G12" s="30">
        <f>E12*F12</f>
        <v>0</v>
      </c>
      <c r="H12" s="30">
        <f>E12+G12</f>
        <v>0</v>
      </c>
      <c r="I12" s="31">
        <f>$C12*H12</f>
        <v>0</v>
      </c>
      <c r="J12" s="209"/>
      <c r="K12" s="210"/>
      <c r="L12" s="211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11" t="s">
        <v>14</v>
      </c>
      <c r="B13" s="392" t="s">
        <v>471</v>
      </c>
      <c r="C13" s="336">
        <v>1900</v>
      </c>
      <c r="D13" s="21" t="s">
        <v>80</v>
      </c>
      <c r="E13" s="205"/>
      <c r="F13" s="206"/>
      <c r="G13" s="15">
        <f>E13*F13</f>
        <v>0</v>
      </c>
      <c r="H13" s="15">
        <f>E13+G13</f>
        <v>0</v>
      </c>
      <c r="I13" s="16">
        <f>$C13*H13</f>
        <v>0</v>
      </c>
      <c r="J13" s="214"/>
      <c r="K13" s="215"/>
      <c r="L13" s="216"/>
      <c r="M13" s="217"/>
      <c r="N13" s="217"/>
      <c r="O13" s="218"/>
      <c r="P13" s="39">
        <f>O13*$F13</f>
        <v>0</v>
      </c>
      <c r="Q13" s="16">
        <f>O13+P13</f>
        <v>0</v>
      </c>
    </row>
    <row r="14" spans="1:17" s="8" customFormat="1" ht="25" customHeight="1" x14ac:dyDescent="0.25">
      <c r="A14" s="11" t="s">
        <v>15</v>
      </c>
      <c r="B14" s="392" t="s">
        <v>472</v>
      </c>
      <c r="C14" s="336">
        <v>1900</v>
      </c>
      <c r="D14" s="21" t="s">
        <v>80</v>
      </c>
      <c r="E14" s="205"/>
      <c r="F14" s="206"/>
      <c r="G14" s="15">
        <f>E14*F14</f>
        <v>0</v>
      </c>
      <c r="H14" s="15">
        <f>E14+G14</f>
        <v>0</v>
      </c>
      <c r="I14" s="16">
        <f>$C14*H14</f>
        <v>0</v>
      </c>
      <c r="J14" s="214"/>
      <c r="K14" s="215"/>
      <c r="L14" s="216"/>
      <c r="M14" s="217"/>
      <c r="N14" s="217"/>
      <c r="O14" s="218"/>
      <c r="P14" s="39"/>
      <c r="Q14" s="16">
        <f t="shared" ref="Q14:Q16" si="0">O14+P14</f>
        <v>0</v>
      </c>
    </row>
    <row r="15" spans="1:17" s="8" customFormat="1" ht="25" customHeight="1" x14ac:dyDescent="0.25">
      <c r="A15" s="11" t="s">
        <v>16</v>
      </c>
      <c r="B15" s="391" t="s">
        <v>473</v>
      </c>
      <c r="C15" s="17">
        <v>1900</v>
      </c>
      <c r="D15" s="21" t="s">
        <v>80</v>
      </c>
      <c r="E15" s="205"/>
      <c r="F15" s="206"/>
      <c r="G15" s="15">
        <f>E15*F15</f>
        <v>0</v>
      </c>
      <c r="H15" s="15">
        <f>E15+G15</f>
        <v>0</v>
      </c>
      <c r="I15" s="16">
        <f t="shared" ref="I15" si="1">$C15*H15</f>
        <v>0</v>
      </c>
      <c r="J15" s="214"/>
      <c r="K15" s="215"/>
      <c r="L15" s="216"/>
      <c r="M15" s="217"/>
      <c r="N15" s="217"/>
      <c r="O15" s="218"/>
      <c r="P15" s="39"/>
      <c r="Q15" s="16">
        <f t="shared" si="0"/>
        <v>0</v>
      </c>
    </row>
    <row r="16" spans="1:17" s="8" customFormat="1" ht="25" customHeight="1" thickBot="1" x14ac:dyDescent="0.3">
      <c r="A16" s="44" t="s">
        <v>17</v>
      </c>
      <c r="B16" s="476" t="s">
        <v>474</v>
      </c>
      <c r="C16" s="398">
        <v>200</v>
      </c>
      <c r="D16" s="46" t="s">
        <v>80</v>
      </c>
      <c r="E16" s="207"/>
      <c r="F16" s="208"/>
      <c r="G16" s="47">
        <f>E16*F16</f>
        <v>0</v>
      </c>
      <c r="H16" s="47">
        <f>E16+G16</f>
        <v>0</v>
      </c>
      <c r="I16" s="48">
        <f t="shared" ref="I16" si="2">$C16*H16</f>
        <v>0</v>
      </c>
      <c r="J16" s="219"/>
      <c r="K16" s="220"/>
      <c r="L16" s="221"/>
      <c r="M16" s="222"/>
      <c r="N16" s="222"/>
      <c r="O16" s="223"/>
      <c r="P16" s="49"/>
      <c r="Q16" s="48">
        <f t="shared" si="0"/>
        <v>0</v>
      </c>
    </row>
    <row r="17" spans="1:17" ht="25" customHeight="1" thickBot="1" x14ac:dyDescent="0.3">
      <c r="A17" s="880" t="s">
        <v>73</v>
      </c>
      <c r="B17" s="881"/>
      <c r="C17" s="881"/>
      <c r="D17" s="904"/>
      <c r="E17" s="167">
        <f>SUM(E12:E16)</f>
        <v>0</v>
      </c>
      <c r="F17" s="147"/>
      <c r="G17" s="89"/>
      <c r="H17" s="89"/>
      <c r="I17" s="168">
        <f>SUM(I12:I16)</f>
        <v>0</v>
      </c>
      <c r="J17" s="90"/>
      <c r="K17" s="89"/>
      <c r="L17" s="146"/>
      <c r="M17" s="89"/>
      <c r="N17" s="89"/>
      <c r="O17" s="389"/>
      <c r="P17" s="145"/>
      <c r="Q17" s="168">
        <f>SUM(Q12:Q16)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17:D17"/>
    <mergeCell ref="N9:N10"/>
    <mergeCell ref="O9:O10"/>
    <mergeCell ref="D9:D10"/>
    <mergeCell ref="J9:K9"/>
    <mergeCell ref="P9:P10"/>
    <mergeCell ref="Q9:Q10"/>
    <mergeCell ref="E8:I8"/>
    <mergeCell ref="J8:Q8"/>
    <mergeCell ref="J11:K11"/>
    <mergeCell ref="L9:L10"/>
    <mergeCell ref="M9:M10"/>
    <mergeCell ref="F9:F10"/>
    <mergeCell ref="G9:G10"/>
    <mergeCell ref="H9:H10"/>
    <mergeCell ref="I9:I10"/>
    <mergeCell ref="A8:D8"/>
    <mergeCell ref="A9:A10"/>
    <mergeCell ref="B9:B10"/>
    <mergeCell ref="C9:C10"/>
    <mergeCell ref="E9:E10"/>
    <mergeCell ref="A2:D2"/>
    <mergeCell ref="E2:Q2"/>
    <mergeCell ref="A4:D4"/>
    <mergeCell ref="A5:D5"/>
    <mergeCell ref="A6:D6"/>
    <mergeCell ref="E4:Q4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4.1.11./25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940</v>
      </c>
      <c r="B5" s="898"/>
      <c r="C5" s="898"/>
      <c r="D5" s="898"/>
      <c r="E5" s="900" t="s">
        <v>939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59" customFormat="1" ht="25" customHeight="1" x14ac:dyDescent="0.25">
      <c r="A12" s="70" t="s">
        <v>13</v>
      </c>
      <c r="B12" s="459" t="s">
        <v>400</v>
      </c>
      <c r="C12" s="342">
        <v>40</v>
      </c>
      <c r="D12" s="29" t="s">
        <v>80</v>
      </c>
      <c r="E12" s="183"/>
      <c r="F12" s="184"/>
      <c r="G12" s="72">
        <f t="shared" ref="G12" si="0">E12*F12</f>
        <v>0</v>
      </c>
      <c r="H12" s="72">
        <f t="shared" ref="H12" si="1">E12+G12</f>
        <v>0</v>
      </c>
      <c r="I12" s="73">
        <f t="shared" ref="I12" si="2">$C12*H12</f>
        <v>0</v>
      </c>
      <c r="J12" s="189"/>
      <c r="K12" s="190"/>
      <c r="L12" s="191"/>
      <c r="M12" s="192"/>
      <c r="N12" s="192"/>
      <c r="O12" s="193"/>
      <c r="P12" s="74">
        <f>O12*$F12</f>
        <v>0</v>
      </c>
      <c r="Q12" s="73">
        <f>O12+P12</f>
        <v>0</v>
      </c>
    </row>
    <row r="13" spans="1:17" s="59" customFormat="1" ht="25" customHeight="1" x14ac:dyDescent="0.25">
      <c r="A13" s="84" t="s">
        <v>14</v>
      </c>
      <c r="B13" s="22" t="s">
        <v>401</v>
      </c>
      <c r="C13" s="336">
        <v>20</v>
      </c>
      <c r="D13" s="14" t="s">
        <v>80</v>
      </c>
      <c r="E13" s="185"/>
      <c r="F13" s="382"/>
      <c r="G13" s="78">
        <f>E13*F13</f>
        <v>0</v>
      </c>
      <c r="H13" s="78">
        <f>E13+G13</f>
        <v>0</v>
      </c>
      <c r="I13" s="79">
        <f>$C13*H13</f>
        <v>0</v>
      </c>
      <c r="J13" s="383"/>
      <c r="K13" s="478"/>
      <c r="L13" s="385"/>
      <c r="M13" s="386"/>
      <c r="N13" s="386"/>
      <c r="O13" s="196"/>
      <c r="P13" s="88">
        <f>O13*$F13</f>
        <v>0</v>
      </c>
      <c r="Q13" s="79">
        <f>O13+P13</f>
        <v>0</v>
      </c>
    </row>
    <row r="14" spans="1:17" s="59" customFormat="1" ht="25" customHeight="1" x14ac:dyDescent="0.25">
      <c r="A14" s="84" t="s">
        <v>15</v>
      </c>
      <c r="B14" s="22" t="s">
        <v>402</v>
      </c>
      <c r="C14" s="336">
        <v>60</v>
      </c>
      <c r="D14" s="14" t="s">
        <v>80</v>
      </c>
      <c r="E14" s="185"/>
      <c r="F14" s="382"/>
      <c r="G14" s="78">
        <f t="shared" ref="G14:G28" si="3">E14*F14</f>
        <v>0</v>
      </c>
      <c r="H14" s="78">
        <f t="shared" ref="H14:H28" si="4">E14+G14</f>
        <v>0</v>
      </c>
      <c r="I14" s="79">
        <f t="shared" ref="I14:I28" si="5">$C14*H14</f>
        <v>0</v>
      </c>
      <c r="J14" s="383"/>
      <c r="K14" s="478"/>
      <c r="L14" s="385"/>
      <c r="M14" s="386"/>
      <c r="N14" s="386"/>
      <c r="O14" s="196"/>
      <c r="P14" s="88">
        <f t="shared" ref="P14:P28" si="6">O14*$F14</f>
        <v>0</v>
      </c>
      <c r="Q14" s="79">
        <f t="shared" ref="Q14:Q28" si="7">O14+P14</f>
        <v>0</v>
      </c>
    </row>
    <row r="15" spans="1:17" s="59" customFormat="1" ht="25" customHeight="1" x14ac:dyDescent="0.25">
      <c r="A15" s="84" t="s">
        <v>16</v>
      </c>
      <c r="B15" s="22" t="s">
        <v>403</v>
      </c>
      <c r="C15" s="336">
        <v>20</v>
      </c>
      <c r="D15" s="14" t="s">
        <v>80</v>
      </c>
      <c r="E15" s="185"/>
      <c r="F15" s="382"/>
      <c r="G15" s="78">
        <f t="shared" si="3"/>
        <v>0</v>
      </c>
      <c r="H15" s="78">
        <f t="shared" si="4"/>
        <v>0</v>
      </c>
      <c r="I15" s="79">
        <f t="shared" si="5"/>
        <v>0</v>
      </c>
      <c r="J15" s="383"/>
      <c r="K15" s="478"/>
      <c r="L15" s="385"/>
      <c r="M15" s="386"/>
      <c r="N15" s="386"/>
      <c r="O15" s="196"/>
      <c r="P15" s="88">
        <f t="shared" si="6"/>
        <v>0</v>
      </c>
      <c r="Q15" s="79">
        <f t="shared" si="7"/>
        <v>0</v>
      </c>
    </row>
    <row r="16" spans="1:17" s="59" customFormat="1" ht="25" customHeight="1" x14ac:dyDescent="0.25">
      <c r="A16" s="84" t="s">
        <v>17</v>
      </c>
      <c r="B16" s="22" t="s">
        <v>941</v>
      </c>
      <c r="C16" s="336">
        <v>20</v>
      </c>
      <c r="D16" s="14" t="s">
        <v>80</v>
      </c>
      <c r="E16" s="185"/>
      <c r="F16" s="382"/>
      <c r="G16" s="78">
        <f t="shared" si="3"/>
        <v>0</v>
      </c>
      <c r="H16" s="78">
        <f t="shared" si="4"/>
        <v>0</v>
      </c>
      <c r="I16" s="79">
        <f t="shared" si="5"/>
        <v>0</v>
      </c>
      <c r="J16" s="383"/>
      <c r="K16" s="478"/>
      <c r="L16" s="385"/>
      <c r="M16" s="386"/>
      <c r="N16" s="386"/>
      <c r="O16" s="196"/>
      <c r="P16" s="88">
        <f t="shared" si="6"/>
        <v>0</v>
      </c>
      <c r="Q16" s="79">
        <f t="shared" si="7"/>
        <v>0</v>
      </c>
    </row>
    <row r="17" spans="1:17" s="59" customFormat="1" ht="25" customHeight="1" x14ac:dyDescent="0.25">
      <c r="A17" s="84" t="s">
        <v>18</v>
      </c>
      <c r="B17" s="22" t="s">
        <v>404</v>
      </c>
      <c r="C17" s="336">
        <v>20</v>
      </c>
      <c r="D17" s="14" t="s">
        <v>80</v>
      </c>
      <c r="E17" s="185"/>
      <c r="F17" s="382"/>
      <c r="G17" s="78">
        <f t="shared" si="3"/>
        <v>0</v>
      </c>
      <c r="H17" s="78">
        <f t="shared" si="4"/>
        <v>0</v>
      </c>
      <c r="I17" s="79">
        <f t="shared" si="5"/>
        <v>0</v>
      </c>
      <c r="J17" s="383"/>
      <c r="K17" s="478"/>
      <c r="L17" s="385"/>
      <c r="M17" s="386"/>
      <c r="N17" s="386"/>
      <c r="O17" s="196"/>
      <c r="P17" s="88">
        <f t="shared" si="6"/>
        <v>0</v>
      </c>
      <c r="Q17" s="79">
        <f t="shared" si="7"/>
        <v>0</v>
      </c>
    </row>
    <row r="18" spans="1:17" s="59" customFormat="1" ht="25" customHeight="1" x14ac:dyDescent="0.25">
      <c r="A18" s="84" t="s">
        <v>19</v>
      </c>
      <c r="B18" s="22" t="s">
        <v>405</v>
      </c>
      <c r="C18" s="336">
        <v>20</v>
      </c>
      <c r="D18" s="14" t="s">
        <v>80</v>
      </c>
      <c r="E18" s="185"/>
      <c r="F18" s="382"/>
      <c r="G18" s="78">
        <f t="shared" si="3"/>
        <v>0</v>
      </c>
      <c r="H18" s="78">
        <f t="shared" si="4"/>
        <v>0</v>
      </c>
      <c r="I18" s="79">
        <f t="shared" si="5"/>
        <v>0</v>
      </c>
      <c r="J18" s="479"/>
      <c r="K18" s="480"/>
      <c r="L18" s="427"/>
      <c r="M18" s="428"/>
      <c r="N18" s="428"/>
      <c r="O18" s="196"/>
      <c r="P18" s="88">
        <f t="shared" si="6"/>
        <v>0</v>
      </c>
      <c r="Q18" s="79">
        <f t="shared" si="7"/>
        <v>0</v>
      </c>
    </row>
    <row r="19" spans="1:17" s="59" customFormat="1" ht="25" customHeight="1" x14ac:dyDescent="0.25">
      <c r="A19" s="84" t="s">
        <v>20</v>
      </c>
      <c r="B19" s="22" t="s">
        <v>406</v>
      </c>
      <c r="C19" s="336">
        <v>20</v>
      </c>
      <c r="D19" s="14" t="s">
        <v>80</v>
      </c>
      <c r="E19" s="185"/>
      <c r="F19" s="382"/>
      <c r="G19" s="78">
        <f t="shared" si="3"/>
        <v>0</v>
      </c>
      <c r="H19" s="78">
        <f t="shared" si="4"/>
        <v>0</v>
      </c>
      <c r="I19" s="79">
        <f t="shared" si="5"/>
        <v>0</v>
      </c>
      <c r="J19" s="479"/>
      <c r="K19" s="480"/>
      <c r="L19" s="427"/>
      <c r="M19" s="428"/>
      <c r="N19" s="428"/>
      <c r="O19" s="196"/>
      <c r="P19" s="88">
        <f t="shared" si="6"/>
        <v>0</v>
      </c>
      <c r="Q19" s="79">
        <f t="shared" si="7"/>
        <v>0</v>
      </c>
    </row>
    <row r="20" spans="1:17" s="59" customFormat="1" ht="25" customHeight="1" x14ac:dyDescent="0.25">
      <c r="A20" s="84" t="s">
        <v>21</v>
      </c>
      <c r="B20" s="20" t="s">
        <v>407</v>
      </c>
      <c r="C20" s="17">
        <v>50</v>
      </c>
      <c r="D20" s="21" t="s">
        <v>80</v>
      </c>
      <c r="E20" s="185"/>
      <c r="F20" s="382"/>
      <c r="G20" s="78">
        <f t="shared" si="3"/>
        <v>0</v>
      </c>
      <c r="H20" s="78">
        <f t="shared" si="4"/>
        <v>0</v>
      </c>
      <c r="I20" s="79">
        <f t="shared" si="5"/>
        <v>0</v>
      </c>
      <c r="J20" s="479"/>
      <c r="K20" s="480"/>
      <c r="L20" s="427"/>
      <c r="M20" s="428"/>
      <c r="N20" s="428"/>
      <c r="O20" s="196"/>
      <c r="P20" s="88">
        <f t="shared" si="6"/>
        <v>0</v>
      </c>
      <c r="Q20" s="79">
        <f t="shared" si="7"/>
        <v>0</v>
      </c>
    </row>
    <row r="21" spans="1:17" s="59" customFormat="1" ht="25" customHeight="1" x14ac:dyDescent="0.25">
      <c r="A21" s="84" t="s">
        <v>22</v>
      </c>
      <c r="B21" s="20" t="s">
        <v>408</v>
      </c>
      <c r="C21" s="17">
        <v>80</v>
      </c>
      <c r="D21" s="21" t="s">
        <v>80</v>
      </c>
      <c r="E21" s="185"/>
      <c r="F21" s="382"/>
      <c r="G21" s="78">
        <f t="shared" si="3"/>
        <v>0</v>
      </c>
      <c r="H21" s="78">
        <f t="shared" si="4"/>
        <v>0</v>
      </c>
      <c r="I21" s="79">
        <f t="shared" si="5"/>
        <v>0</v>
      </c>
      <c r="J21" s="479"/>
      <c r="K21" s="480"/>
      <c r="L21" s="427"/>
      <c r="M21" s="428"/>
      <c r="N21" s="428"/>
      <c r="O21" s="196"/>
      <c r="P21" s="88">
        <f t="shared" si="6"/>
        <v>0</v>
      </c>
      <c r="Q21" s="79">
        <f t="shared" si="7"/>
        <v>0</v>
      </c>
    </row>
    <row r="22" spans="1:17" s="59" customFormat="1" ht="25" customHeight="1" x14ac:dyDescent="0.25">
      <c r="A22" s="84" t="s">
        <v>23</v>
      </c>
      <c r="B22" s="20" t="s">
        <v>409</v>
      </c>
      <c r="C22" s="17">
        <v>20</v>
      </c>
      <c r="D22" s="21" t="s">
        <v>80</v>
      </c>
      <c r="E22" s="185"/>
      <c r="F22" s="382"/>
      <c r="G22" s="78">
        <f t="shared" si="3"/>
        <v>0</v>
      </c>
      <c r="H22" s="78">
        <f t="shared" si="4"/>
        <v>0</v>
      </c>
      <c r="I22" s="79">
        <f t="shared" si="5"/>
        <v>0</v>
      </c>
      <c r="J22" s="479"/>
      <c r="K22" s="480"/>
      <c r="L22" s="427"/>
      <c r="M22" s="428"/>
      <c r="N22" s="428"/>
      <c r="O22" s="196"/>
      <c r="P22" s="88">
        <f t="shared" si="6"/>
        <v>0</v>
      </c>
      <c r="Q22" s="79">
        <f t="shared" si="7"/>
        <v>0</v>
      </c>
    </row>
    <row r="23" spans="1:17" s="59" customFormat="1" ht="25" customHeight="1" x14ac:dyDescent="0.25">
      <c r="A23" s="84" t="s">
        <v>24</v>
      </c>
      <c r="B23" s="20" t="s">
        <v>410</v>
      </c>
      <c r="C23" s="17">
        <v>20</v>
      </c>
      <c r="D23" s="21" t="s">
        <v>80</v>
      </c>
      <c r="E23" s="185"/>
      <c r="F23" s="382"/>
      <c r="G23" s="78">
        <f t="shared" si="3"/>
        <v>0</v>
      </c>
      <c r="H23" s="78">
        <f t="shared" si="4"/>
        <v>0</v>
      </c>
      <c r="I23" s="79">
        <f t="shared" si="5"/>
        <v>0</v>
      </c>
      <c r="J23" s="479"/>
      <c r="K23" s="480"/>
      <c r="L23" s="427"/>
      <c r="M23" s="428"/>
      <c r="N23" s="428"/>
      <c r="O23" s="196"/>
      <c r="P23" s="88">
        <f t="shared" si="6"/>
        <v>0</v>
      </c>
      <c r="Q23" s="79">
        <f t="shared" si="7"/>
        <v>0</v>
      </c>
    </row>
    <row r="24" spans="1:17" s="59" customFormat="1" ht="25" customHeight="1" x14ac:dyDescent="0.25">
      <c r="A24" s="84" t="s">
        <v>25</v>
      </c>
      <c r="B24" s="20" t="s">
        <v>411</v>
      </c>
      <c r="C24" s="17">
        <v>50</v>
      </c>
      <c r="D24" s="21" t="s">
        <v>80</v>
      </c>
      <c r="E24" s="185"/>
      <c r="F24" s="382"/>
      <c r="G24" s="78">
        <f t="shared" si="3"/>
        <v>0</v>
      </c>
      <c r="H24" s="78">
        <f t="shared" si="4"/>
        <v>0</v>
      </c>
      <c r="I24" s="79">
        <f t="shared" si="5"/>
        <v>0</v>
      </c>
      <c r="J24" s="479"/>
      <c r="K24" s="480"/>
      <c r="L24" s="427"/>
      <c r="M24" s="428"/>
      <c r="N24" s="428"/>
      <c r="O24" s="196"/>
      <c r="P24" s="88">
        <f t="shared" si="6"/>
        <v>0</v>
      </c>
      <c r="Q24" s="79">
        <f t="shared" si="7"/>
        <v>0</v>
      </c>
    </row>
    <row r="25" spans="1:17" s="59" customFormat="1" ht="25" customHeight="1" x14ac:dyDescent="0.25">
      <c r="A25" s="84" t="s">
        <v>26</v>
      </c>
      <c r="B25" s="20" t="s">
        <v>942</v>
      </c>
      <c r="C25" s="17">
        <v>20</v>
      </c>
      <c r="D25" s="21" t="s">
        <v>80</v>
      </c>
      <c r="E25" s="185"/>
      <c r="F25" s="382"/>
      <c r="G25" s="78">
        <f t="shared" si="3"/>
        <v>0</v>
      </c>
      <c r="H25" s="78">
        <f t="shared" si="4"/>
        <v>0</v>
      </c>
      <c r="I25" s="79">
        <f t="shared" si="5"/>
        <v>0</v>
      </c>
      <c r="J25" s="479"/>
      <c r="K25" s="480"/>
      <c r="L25" s="427"/>
      <c r="M25" s="428"/>
      <c r="N25" s="428"/>
      <c r="O25" s="196"/>
      <c r="P25" s="88">
        <f t="shared" si="6"/>
        <v>0</v>
      </c>
      <c r="Q25" s="79">
        <f t="shared" si="7"/>
        <v>0</v>
      </c>
    </row>
    <row r="26" spans="1:17" s="59" customFormat="1" ht="25" customHeight="1" x14ac:dyDescent="0.25">
      <c r="A26" s="84" t="s">
        <v>29</v>
      </c>
      <c r="B26" s="20" t="s">
        <v>943</v>
      </c>
      <c r="C26" s="17">
        <v>50</v>
      </c>
      <c r="D26" s="21" t="s">
        <v>80</v>
      </c>
      <c r="E26" s="185"/>
      <c r="F26" s="382"/>
      <c r="G26" s="78">
        <f t="shared" si="3"/>
        <v>0</v>
      </c>
      <c r="H26" s="78">
        <f t="shared" si="4"/>
        <v>0</v>
      </c>
      <c r="I26" s="79">
        <f t="shared" si="5"/>
        <v>0</v>
      </c>
      <c r="J26" s="479"/>
      <c r="K26" s="480"/>
      <c r="L26" s="427"/>
      <c r="M26" s="428"/>
      <c r="N26" s="428"/>
      <c r="O26" s="196"/>
      <c r="P26" s="88">
        <f t="shared" si="6"/>
        <v>0</v>
      </c>
      <c r="Q26" s="79">
        <f t="shared" si="7"/>
        <v>0</v>
      </c>
    </row>
    <row r="27" spans="1:17" s="59" customFormat="1" ht="25" customHeight="1" x14ac:dyDescent="0.25">
      <c r="A27" s="84" t="s">
        <v>30</v>
      </c>
      <c r="B27" s="20" t="s">
        <v>944</v>
      </c>
      <c r="C27" s="17">
        <v>5</v>
      </c>
      <c r="D27" s="21" t="s">
        <v>80</v>
      </c>
      <c r="E27" s="185"/>
      <c r="F27" s="382"/>
      <c r="G27" s="78">
        <f t="shared" si="3"/>
        <v>0</v>
      </c>
      <c r="H27" s="78">
        <f t="shared" si="4"/>
        <v>0</v>
      </c>
      <c r="I27" s="79">
        <f t="shared" si="5"/>
        <v>0</v>
      </c>
      <c r="J27" s="479"/>
      <c r="K27" s="480"/>
      <c r="L27" s="427"/>
      <c r="M27" s="428"/>
      <c r="N27" s="428"/>
      <c r="O27" s="196"/>
      <c r="P27" s="88">
        <f t="shared" si="6"/>
        <v>0</v>
      </c>
      <c r="Q27" s="79">
        <f t="shared" si="7"/>
        <v>0</v>
      </c>
    </row>
    <row r="28" spans="1:17" s="59" customFormat="1" ht="25" customHeight="1" thickBot="1" x14ac:dyDescent="0.3">
      <c r="A28" s="84" t="s">
        <v>31</v>
      </c>
      <c r="B28" s="22" t="s">
        <v>412</v>
      </c>
      <c r="C28" s="336">
        <v>50</v>
      </c>
      <c r="D28" s="14" t="s">
        <v>80</v>
      </c>
      <c r="E28" s="185"/>
      <c r="F28" s="382"/>
      <c r="G28" s="78">
        <f t="shared" si="3"/>
        <v>0</v>
      </c>
      <c r="H28" s="78">
        <f t="shared" si="4"/>
        <v>0</v>
      </c>
      <c r="I28" s="79">
        <f t="shared" si="5"/>
        <v>0</v>
      </c>
      <c r="J28" s="481"/>
      <c r="K28" s="482"/>
      <c r="L28" s="412"/>
      <c r="M28" s="413"/>
      <c r="N28" s="413"/>
      <c r="O28" s="196"/>
      <c r="P28" s="88">
        <f t="shared" si="6"/>
        <v>0</v>
      </c>
      <c r="Q28" s="79">
        <f t="shared" si="7"/>
        <v>0</v>
      </c>
    </row>
    <row r="29" spans="1:17" ht="25" customHeight="1" thickBot="1" x14ac:dyDescent="0.3">
      <c r="A29" s="880" t="s">
        <v>74</v>
      </c>
      <c r="B29" s="881"/>
      <c r="C29" s="881"/>
      <c r="D29" s="904"/>
      <c r="E29" s="167">
        <f>SUM(E12:E28)</f>
        <v>0</v>
      </c>
      <c r="F29" s="147"/>
      <c r="G29" s="119"/>
      <c r="H29" s="119"/>
      <c r="I29" s="168">
        <f>SUM(I12:I28)</f>
        <v>0</v>
      </c>
      <c r="J29" s="120"/>
      <c r="K29" s="119"/>
      <c r="L29" s="121"/>
      <c r="M29" s="119"/>
      <c r="N29" s="122"/>
      <c r="O29" s="389"/>
      <c r="P29" s="118"/>
      <c r="Q29" s="168">
        <f>SUM(Q12:Q28)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sortState xmlns:xlrd2="http://schemas.microsoft.com/office/spreadsheetml/2017/richdata2" ref="A12:Q28">
    <sortCondition ref="B12:B28"/>
  </sortState>
  <mergeCells count="29">
    <mergeCell ref="A29:D29"/>
    <mergeCell ref="N9:N10"/>
    <mergeCell ref="O9:O10"/>
    <mergeCell ref="D9:D10"/>
    <mergeCell ref="J9:K9"/>
    <mergeCell ref="P9:P10"/>
    <mergeCell ref="Q9:Q10"/>
    <mergeCell ref="E8:I8"/>
    <mergeCell ref="J8:Q8"/>
    <mergeCell ref="J11:K11"/>
    <mergeCell ref="L9:L10"/>
    <mergeCell ref="M9:M10"/>
    <mergeCell ref="F9:F10"/>
    <mergeCell ref="G9:G10"/>
    <mergeCell ref="H9:H10"/>
    <mergeCell ref="I9:I10"/>
    <mergeCell ref="A8:D8"/>
    <mergeCell ref="A9:A10"/>
    <mergeCell ref="B9:B10"/>
    <mergeCell ref="C9:C10"/>
    <mergeCell ref="E9:E10"/>
    <mergeCell ref="A2:D2"/>
    <mergeCell ref="E2:Q2"/>
    <mergeCell ref="A4:D4"/>
    <mergeCell ref="A5:D5"/>
    <mergeCell ref="A6:D6"/>
    <mergeCell ref="E4:Q4"/>
    <mergeCell ref="E5:Q5"/>
    <mergeCell ref="E6:Q6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4.1.11./26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491D-4308-48FC-AB9C-32F709BFB09B}">
  <sheetPr>
    <tabColor rgb="FF92D050"/>
  </sheetPr>
  <dimension ref="A1:Q37"/>
  <sheetViews>
    <sheetView workbookViewId="0">
      <selection activeCell="I35" sqref="I35"/>
    </sheetView>
  </sheetViews>
  <sheetFormatPr defaultColWidth="9" defaultRowHeight="9.5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953</v>
      </c>
      <c r="B5" s="898"/>
      <c r="C5" s="898"/>
      <c r="D5" s="898"/>
      <c r="E5" s="900" t="s">
        <v>1025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695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59" customFormat="1" ht="25" customHeight="1" x14ac:dyDescent="0.25">
      <c r="A12" s="70" t="s">
        <v>13</v>
      </c>
      <c r="B12" s="82" t="s">
        <v>1020</v>
      </c>
      <c r="C12" s="136">
        <v>100</v>
      </c>
      <c r="D12" s="492" t="s">
        <v>80</v>
      </c>
      <c r="E12" s="183"/>
      <c r="F12" s="184"/>
      <c r="G12" s="72">
        <f t="shared" ref="G12" si="0">E12*F12</f>
        <v>0</v>
      </c>
      <c r="H12" s="72">
        <f t="shared" ref="H12" si="1">E12+G12</f>
        <v>0</v>
      </c>
      <c r="I12" s="73">
        <f t="shared" ref="I12" si="2">$C12*H12</f>
        <v>0</v>
      </c>
      <c r="J12" s="189"/>
      <c r="K12" s="190"/>
      <c r="L12" s="201"/>
      <c r="M12" s="192"/>
      <c r="N12" s="192"/>
      <c r="O12" s="193"/>
      <c r="P12" s="74">
        <f>O12*$F12</f>
        <v>0</v>
      </c>
      <c r="Q12" s="73">
        <f>O12+P12</f>
        <v>0</v>
      </c>
    </row>
    <row r="13" spans="1:17" s="59" customFormat="1" ht="25" customHeight="1" x14ac:dyDescent="0.25">
      <c r="A13" s="84" t="s">
        <v>14</v>
      </c>
      <c r="B13" s="82" t="s">
        <v>1021</v>
      </c>
      <c r="C13" s="136">
        <v>180</v>
      </c>
      <c r="D13" s="492" t="s">
        <v>80</v>
      </c>
      <c r="E13" s="185"/>
      <c r="F13" s="382"/>
      <c r="G13" s="78">
        <f>E13*F13</f>
        <v>0</v>
      </c>
      <c r="H13" s="78">
        <f>E13+G13</f>
        <v>0</v>
      </c>
      <c r="I13" s="79">
        <f>$C13*H13</f>
        <v>0</v>
      </c>
      <c r="J13" s="383"/>
      <c r="K13" s="478"/>
      <c r="L13" s="445"/>
      <c r="M13" s="386"/>
      <c r="N13" s="386"/>
      <c r="O13" s="196"/>
      <c r="P13" s="88">
        <f>O13*$F13</f>
        <v>0</v>
      </c>
      <c r="Q13" s="79">
        <f>O13+P13</f>
        <v>0</v>
      </c>
    </row>
    <row r="14" spans="1:17" s="59" customFormat="1" ht="25" customHeight="1" x14ac:dyDescent="0.25">
      <c r="A14" s="84" t="s">
        <v>15</v>
      </c>
      <c r="B14" s="82" t="s">
        <v>1022</v>
      </c>
      <c r="C14" s="136">
        <v>20</v>
      </c>
      <c r="D14" s="492" t="s">
        <v>80</v>
      </c>
      <c r="E14" s="185"/>
      <c r="F14" s="382"/>
      <c r="G14" s="78">
        <f t="shared" ref="G14:G16" si="3">E14*F14</f>
        <v>0</v>
      </c>
      <c r="H14" s="78">
        <f t="shared" ref="H14:H16" si="4">E14+G14</f>
        <v>0</v>
      </c>
      <c r="I14" s="79">
        <f t="shared" ref="I14:I16" si="5">$C14*H14</f>
        <v>0</v>
      </c>
      <c r="J14" s="383"/>
      <c r="K14" s="478"/>
      <c r="L14" s="445"/>
      <c r="M14" s="386"/>
      <c r="N14" s="386"/>
      <c r="O14" s="196"/>
      <c r="P14" s="88">
        <f t="shared" ref="P14:P16" si="6">O14*$F14</f>
        <v>0</v>
      </c>
      <c r="Q14" s="79">
        <f t="shared" ref="Q14:Q16" si="7">O14+P14</f>
        <v>0</v>
      </c>
    </row>
    <row r="15" spans="1:17" s="59" customFormat="1" ht="25" customHeight="1" x14ac:dyDescent="0.25">
      <c r="A15" s="84" t="s">
        <v>16</v>
      </c>
      <c r="B15" s="82" t="s">
        <v>1023</v>
      </c>
      <c r="C15" s="136">
        <v>20</v>
      </c>
      <c r="D15" s="492" t="s">
        <v>80</v>
      </c>
      <c r="E15" s="185"/>
      <c r="F15" s="382"/>
      <c r="G15" s="78">
        <f t="shared" si="3"/>
        <v>0</v>
      </c>
      <c r="H15" s="78">
        <f t="shared" si="4"/>
        <v>0</v>
      </c>
      <c r="I15" s="79">
        <f t="shared" si="5"/>
        <v>0</v>
      </c>
      <c r="J15" s="383"/>
      <c r="K15" s="478"/>
      <c r="L15" s="445"/>
      <c r="M15" s="386"/>
      <c r="N15" s="386"/>
      <c r="O15" s="196"/>
      <c r="P15" s="88">
        <f t="shared" si="6"/>
        <v>0</v>
      </c>
      <c r="Q15" s="79">
        <f t="shared" si="7"/>
        <v>0</v>
      </c>
    </row>
    <row r="16" spans="1:17" s="59" customFormat="1" ht="25" customHeight="1" thickBot="1" x14ac:dyDescent="0.3">
      <c r="A16" s="84" t="s">
        <v>17</v>
      </c>
      <c r="B16" s="82" t="s">
        <v>1024</v>
      </c>
      <c r="C16" s="136">
        <v>20</v>
      </c>
      <c r="D16" s="492" t="s">
        <v>80</v>
      </c>
      <c r="E16" s="185"/>
      <c r="F16" s="382"/>
      <c r="G16" s="78">
        <f t="shared" si="3"/>
        <v>0</v>
      </c>
      <c r="H16" s="78">
        <f t="shared" si="4"/>
        <v>0</v>
      </c>
      <c r="I16" s="79">
        <f t="shared" si="5"/>
        <v>0</v>
      </c>
      <c r="J16" s="383"/>
      <c r="K16" s="478"/>
      <c r="L16" s="445"/>
      <c r="M16" s="386"/>
      <c r="N16" s="386"/>
      <c r="O16" s="196"/>
      <c r="P16" s="88">
        <f t="shared" si="6"/>
        <v>0</v>
      </c>
      <c r="Q16" s="79">
        <f t="shared" si="7"/>
        <v>0</v>
      </c>
    </row>
    <row r="17" spans="1:17" ht="25" customHeight="1" thickBot="1" x14ac:dyDescent="0.3">
      <c r="A17" s="880" t="s">
        <v>75</v>
      </c>
      <c r="B17" s="881"/>
      <c r="C17" s="881"/>
      <c r="D17" s="904"/>
      <c r="E17" s="167">
        <f>SUM(E12:E16)</f>
        <v>0</v>
      </c>
      <c r="F17" s="147"/>
      <c r="G17" s="119"/>
      <c r="H17" s="119"/>
      <c r="I17" s="168">
        <f>SUM(I12:I16)</f>
        <v>0</v>
      </c>
      <c r="J17" s="120"/>
      <c r="K17" s="119"/>
      <c r="L17" s="121"/>
      <c r="M17" s="119"/>
      <c r="N17" s="122"/>
      <c r="O17" s="389"/>
      <c r="P17" s="118"/>
      <c r="Q17" s="168">
        <f>SUM(Q12:Q16)</f>
        <v>0</v>
      </c>
    </row>
    <row r="37" spans="1:17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2:D2"/>
    <mergeCell ref="E2:Q2"/>
    <mergeCell ref="A4:D4"/>
    <mergeCell ref="E4:Q4"/>
    <mergeCell ref="A5:D5"/>
    <mergeCell ref="E5:Q5"/>
    <mergeCell ref="A6:D6"/>
    <mergeCell ref="E6:Q6"/>
    <mergeCell ref="A8:D8"/>
    <mergeCell ref="E8:I8"/>
    <mergeCell ref="J8:Q8"/>
    <mergeCell ref="Q9:Q10"/>
    <mergeCell ref="J11:K11"/>
    <mergeCell ref="F9:F10"/>
    <mergeCell ref="G9:G10"/>
    <mergeCell ref="H9:H10"/>
    <mergeCell ref="I9:I10"/>
    <mergeCell ref="J9:K9"/>
    <mergeCell ref="L9:L10"/>
    <mergeCell ref="A17:D17"/>
    <mergeCell ref="M9:M10"/>
    <mergeCell ref="N9:N10"/>
    <mergeCell ref="O9:O10"/>
    <mergeCell ref="P9:P10"/>
    <mergeCell ref="A9:A10"/>
    <mergeCell ref="B9:B10"/>
    <mergeCell ref="C9:C10"/>
    <mergeCell ref="D9:D10"/>
    <mergeCell ref="E9:E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4.1.11./27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8">
    <tabColor rgb="FF92D050"/>
  </sheetPr>
  <dimension ref="A1:R79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2" customWidth="1"/>
    <col min="2" max="2" width="17.6328125" style="8" customWidth="1"/>
    <col min="3" max="3" width="5" style="8" customWidth="1"/>
    <col min="4" max="4" width="6.54296875" style="25" customWidth="1"/>
    <col min="5" max="5" width="4.54296875" style="2" customWidth="1"/>
    <col min="6" max="6" width="10.6328125" style="8" customWidth="1"/>
    <col min="7" max="7" width="4.90625" style="41" customWidth="1"/>
    <col min="8" max="8" width="6.6328125" style="8" customWidth="1"/>
    <col min="9" max="10" width="10.6328125" style="7" customWidth="1"/>
    <col min="11" max="12" width="4.1796875" style="8" customWidth="1"/>
    <col min="13" max="13" width="15.6328125" style="8" customWidth="1"/>
    <col min="14" max="14" width="7.6328125" style="8" customWidth="1"/>
    <col min="15" max="16" width="10.6328125" style="8" customWidth="1"/>
    <col min="17" max="17" width="4.90625" style="8" customWidth="1"/>
    <col min="18" max="18" width="10.6328125" style="8" customWidth="1"/>
    <col min="19" max="16384" width="9" style="7"/>
  </cols>
  <sheetData>
    <row r="1" spans="1:18" s="8" customFormat="1" ht="10" customHeight="1" x14ac:dyDescent="0.25">
      <c r="A1" s="2"/>
      <c r="B1" s="3"/>
      <c r="C1" s="3"/>
      <c r="D1" s="4"/>
      <c r="E1" s="5"/>
      <c r="F1" s="6"/>
      <c r="G1" s="40"/>
      <c r="H1" s="6"/>
      <c r="I1" s="6"/>
      <c r="J1" s="7"/>
      <c r="K1" s="6"/>
      <c r="L1" s="6"/>
      <c r="M1" s="3"/>
      <c r="N1" s="6"/>
      <c r="O1" s="6"/>
      <c r="P1" s="6"/>
      <c r="Q1" s="6"/>
      <c r="R1" s="6"/>
    </row>
    <row r="2" spans="1:18" s="8" customFormat="1" ht="14.25" customHeight="1" x14ac:dyDescent="0.25">
      <c r="A2" s="859" t="s">
        <v>660</v>
      </c>
      <c r="B2" s="859"/>
      <c r="C2" s="859"/>
      <c r="D2" s="859"/>
      <c r="E2" s="859"/>
      <c r="F2" s="860">
        <f>'4.1.10. PONUDBA'!B2</f>
        <v>0</v>
      </c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  <c r="R2" s="860"/>
    </row>
    <row r="3" spans="1:18" s="8" customFormat="1" ht="10" customHeight="1" x14ac:dyDescent="0.25">
      <c r="A3" s="2"/>
      <c r="B3" s="3"/>
      <c r="C3" s="3"/>
      <c r="D3" s="4"/>
      <c r="E3" s="5"/>
      <c r="F3" s="6"/>
      <c r="G3" s="40"/>
      <c r="H3" s="6"/>
      <c r="I3" s="6"/>
      <c r="J3" s="7"/>
      <c r="K3" s="6"/>
      <c r="L3" s="6"/>
      <c r="M3" s="3"/>
      <c r="N3" s="6"/>
      <c r="O3" s="6"/>
      <c r="P3" s="6"/>
      <c r="Q3" s="6"/>
      <c r="R3" s="6"/>
    </row>
    <row r="4" spans="1:18" s="2" customFormat="1" ht="18" customHeight="1" x14ac:dyDescent="0.25">
      <c r="A4" s="861" t="s">
        <v>672</v>
      </c>
      <c r="B4" s="861"/>
      <c r="C4" s="861"/>
      <c r="D4" s="861"/>
      <c r="E4" s="861"/>
      <c r="F4" s="860" t="str">
        <f>'4.1.10. PONUDBA'!D65</f>
        <v>01.05.2021 – 30.09.2021</v>
      </c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0"/>
    </row>
    <row r="5" spans="1:18" s="2" customFormat="1" ht="18" customHeight="1" x14ac:dyDescent="0.25">
      <c r="A5" s="862" t="s">
        <v>1028</v>
      </c>
      <c r="B5" s="862"/>
      <c r="C5" s="862"/>
      <c r="D5" s="862"/>
      <c r="E5" s="862"/>
      <c r="F5" s="864" t="s">
        <v>997</v>
      </c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  <c r="R5" s="864"/>
    </row>
    <row r="6" spans="1:18" s="2" customFormat="1" ht="18" customHeight="1" x14ac:dyDescent="0.25">
      <c r="A6" s="863" t="s">
        <v>638</v>
      </c>
      <c r="B6" s="863"/>
      <c r="C6" s="863"/>
      <c r="D6" s="863"/>
      <c r="E6" s="863"/>
      <c r="F6" s="865" t="s">
        <v>954</v>
      </c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  <c r="R6" s="865"/>
    </row>
    <row r="7" spans="1:18" s="2" customFormat="1" ht="18" customHeight="1" x14ac:dyDescent="0.25">
      <c r="A7" s="863" t="s">
        <v>1027</v>
      </c>
      <c r="B7" s="863"/>
      <c r="C7" s="863"/>
      <c r="D7" s="863"/>
      <c r="E7" s="863"/>
      <c r="F7" s="865" t="s">
        <v>1026</v>
      </c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</row>
    <row r="8" spans="1:18" s="8" customFormat="1" ht="20.25" customHeight="1" thickBot="1" x14ac:dyDescent="0.3">
      <c r="A8" s="9"/>
      <c r="D8" s="10"/>
      <c r="E8" s="2"/>
      <c r="G8" s="41"/>
    </row>
    <row r="9" spans="1:18" s="8" customFormat="1" ht="20" customHeight="1" thickBot="1" x14ac:dyDescent="0.3">
      <c r="A9" s="850" t="s">
        <v>611</v>
      </c>
      <c r="B9" s="851"/>
      <c r="C9" s="851"/>
      <c r="D9" s="851"/>
      <c r="E9" s="852"/>
      <c r="F9" s="853" t="s">
        <v>612</v>
      </c>
      <c r="G9" s="854"/>
      <c r="H9" s="854"/>
      <c r="I9" s="854"/>
      <c r="J9" s="939"/>
      <c r="K9" s="857" t="s">
        <v>613</v>
      </c>
      <c r="L9" s="857"/>
      <c r="M9" s="857"/>
      <c r="N9" s="857"/>
      <c r="O9" s="857"/>
      <c r="P9" s="857"/>
      <c r="Q9" s="857"/>
      <c r="R9" s="858"/>
    </row>
    <row r="10" spans="1:18" s="456" customFormat="1" ht="22" customHeight="1" x14ac:dyDescent="0.25">
      <c r="A10" s="840" t="s">
        <v>0</v>
      </c>
      <c r="B10" s="848" t="s">
        <v>1</v>
      </c>
      <c r="C10" s="848" t="s">
        <v>996</v>
      </c>
      <c r="D10" s="844" t="s">
        <v>2</v>
      </c>
      <c r="E10" s="832" t="s">
        <v>3</v>
      </c>
      <c r="F10" s="834" t="s">
        <v>639</v>
      </c>
      <c r="G10" s="836" t="s">
        <v>7</v>
      </c>
      <c r="H10" s="830" t="s">
        <v>8</v>
      </c>
      <c r="I10" s="830" t="s">
        <v>9</v>
      </c>
      <c r="J10" s="830" t="s">
        <v>10</v>
      </c>
      <c r="K10" s="940" t="s">
        <v>4</v>
      </c>
      <c r="L10" s="830"/>
      <c r="M10" s="846" t="s">
        <v>646</v>
      </c>
      <c r="N10" s="848" t="s">
        <v>6</v>
      </c>
      <c r="O10" s="830" t="s">
        <v>5</v>
      </c>
      <c r="P10" s="830" t="s">
        <v>641</v>
      </c>
      <c r="Q10" s="830" t="s">
        <v>8</v>
      </c>
      <c r="R10" s="838" t="s">
        <v>640</v>
      </c>
    </row>
    <row r="11" spans="1:18" s="456" customFormat="1" ht="22" customHeight="1" thickBot="1" x14ac:dyDescent="0.3">
      <c r="A11" s="841"/>
      <c r="B11" s="849"/>
      <c r="C11" s="849"/>
      <c r="D11" s="845"/>
      <c r="E11" s="833"/>
      <c r="F11" s="835"/>
      <c r="G11" s="837"/>
      <c r="H11" s="831"/>
      <c r="I11" s="831"/>
      <c r="J11" s="831"/>
      <c r="K11" s="494" t="s">
        <v>11</v>
      </c>
      <c r="L11" s="37" t="s">
        <v>12</v>
      </c>
      <c r="M11" s="847"/>
      <c r="N11" s="849"/>
      <c r="O11" s="831"/>
      <c r="P11" s="831"/>
      <c r="Q11" s="831"/>
      <c r="R11" s="839"/>
    </row>
    <row r="12" spans="1:18" s="456" customFormat="1" ht="15" customHeight="1" thickBot="1" x14ac:dyDescent="0.3">
      <c r="A12" s="152">
        <v>1</v>
      </c>
      <c r="B12" s="937">
        <v>2</v>
      </c>
      <c r="C12" s="826"/>
      <c r="D12" s="154">
        <v>3</v>
      </c>
      <c r="E12" s="495">
        <v>4</v>
      </c>
      <c r="F12" s="43">
        <v>5</v>
      </c>
      <c r="G12" s="156">
        <v>6</v>
      </c>
      <c r="H12" s="157">
        <v>7</v>
      </c>
      <c r="I12" s="156">
        <v>8</v>
      </c>
      <c r="J12" s="156">
        <v>9</v>
      </c>
      <c r="K12" s="938">
        <v>10</v>
      </c>
      <c r="L12" s="826"/>
      <c r="M12" s="158">
        <v>11</v>
      </c>
      <c r="N12" s="156">
        <v>12</v>
      </c>
      <c r="O12" s="157">
        <v>13</v>
      </c>
      <c r="P12" s="156">
        <v>14</v>
      </c>
      <c r="Q12" s="157">
        <v>15</v>
      </c>
      <c r="R12" s="159">
        <v>16</v>
      </c>
    </row>
    <row r="13" spans="1:18" s="456" customFormat="1" ht="15" customHeight="1" thickBot="1" x14ac:dyDescent="0.3">
      <c r="A13" s="923" t="s">
        <v>998</v>
      </c>
      <c r="B13" s="924"/>
      <c r="C13" s="924"/>
      <c r="D13" s="924"/>
      <c r="E13" s="924"/>
      <c r="F13" s="925"/>
      <c r="G13" s="926"/>
      <c r="H13" s="926"/>
      <c r="I13" s="926"/>
      <c r="J13" s="926"/>
      <c r="K13" s="926"/>
      <c r="L13" s="926"/>
      <c r="M13" s="926"/>
      <c r="N13" s="926"/>
      <c r="O13" s="926"/>
      <c r="P13" s="926"/>
      <c r="Q13" s="926"/>
      <c r="R13" s="927"/>
    </row>
    <row r="14" spans="1:18" s="502" customFormat="1" ht="25" customHeight="1" x14ac:dyDescent="0.25">
      <c r="A14" s="488" t="s">
        <v>13</v>
      </c>
      <c r="B14" s="483" t="s">
        <v>999</v>
      </c>
      <c r="C14" s="484" t="s">
        <v>984</v>
      </c>
      <c r="D14" s="484">
        <v>500</v>
      </c>
      <c r="E14" s="503" t="s">
        <v>80</v>
      </c>
      <c r="F14" s="577"/>
      <c r="G14" s="578"/>
      <c r="H14" s="518">
        <f t="shared" ref="H14" si="0">F14*G14</f>
        <v>0</v>
      </c>
      <c r="I14" s="518">
        <f t="shared" ref="I14" si="1">F14+H14</f>
        <v>0</v>
      </c>
      <c r="J14" s="518">
        <f t="shared" ref="J14" si="2">$D14*I14</f>
        <v>0</v>
      </c>
      <c r="K14" s="579"/>
      <c r="L14" s="580"/>
      <c r="M14" s="581"/>
      <c r="N14" s="582"/>
      <c r="O14" s="582"/>
      <c r="P14" s="583"/>
      <c r="Q14" s="519">
        <f>P14*$G14</f>
        <v>0</v>
      </c>
      <c r="R14" s="520">
        <f t="shared" ref="R14" si="3">P14*Q14</f>
        <v>0</v>
      </c>
    </row>
    <row r="15" spans="1:18" s="502" customFormat="1" ht="25" customHeight="1" x14ac:dyDescent="0.25">
      <c r="A15" s="488" t="s">
        <v>14</v>
      </c>
      <c r="B15" s="485" t="s">
        <v>1000</v>
      </c>
      <c r="C15" s="484" t="s">
        <v>984</v>
      </c>
      <c r="D15" s="486">
        <v>2000</v>
      </c>
      <c r="E15" s="503" t="s">
        <v>80</v>
      </c>
      <c r="F15" s="203"/>
      <c r="G15" s="204"/>
      <c r="H15" s="514">
        <f>F15*G15</f>
        <v>0</v>
      </c>
      <c r="I15" s="514">
        <f>F15+H15</f>
        <v>0</v>
      </c>
      <c r="J15" s="514">
        <f>$D15*I15</f>
        <v>0</v>
      </c>
      <c r="K15" s="584"/>
      <c r="L15" s="400"/>
      <c r="M15" s="418"/>
      <c r="N15" s="402"/>
      <c r="O15" s="402"/>
      <c r="P15" s="218"/>
      <c r="Q15" s="515">
        <f>P15*$G15</f>
        <v>0</v>
      </c>
      <c r="R15" s="516">
        <f t="shared" ref="R15" si="4">P15*Q15</f>
        <v>0</v>
      </c>
    </row>
    <row r="16" spans="1:18" s="502" customFormat="1" ht="25" customHeight="1" x14ac:dyDescent="0.25">
      <c r="A16" s="488" t="s">
        <v>15</v>
      </c>
      <c r="B16" s="485" t="s">
        <v>1006</v>
      </c>
      <c r="C16" s="484" t="s">
        <v>986</v>
      </c>
      <c r="D16" s="486">
        <v>900</v>
      </c>
      <c r="E16" s="503" t="s">
        <v>80</v>
      </c>
      <c r="F16" s="203"/>
      <c r="G16" s="204"/>
      <c r="H16" s="514">
        <f t="shared" ref="H16:H78" si="5">F16*G16</f>
        <v>0</v>
      </c>
      <c r="I16" s="514">
        <f t="shared" ref="I16:I78" si="6">F16+H16</f>
        <v>0</v>
      </c>
      <c r="J16" s="514">
        <f t="shared" ref="J16:J78" si="7">$D16*I16</f>
        <v>0</v>
      </c>
      <c r="K16" s="584"/>
      <c r="L16" s="400"/>
      <c r="M16" s="418"/>
      <c r="N16" s="402"/>
      <c r="O16" s="402"/>
      <c r="P16" s="218"/>
      <c r="Q16" s="515">
        <f t="shared" ref="Q16:Q78" si="8">P16*$G16</f>
        <v>0</v>
      </c>
      <c r="R16" s="516">
        <f t="shared" ref="R16:R78" si="9">P16*Q16</f>
        <v>0</v>
      </c>
    </row>
    <row r="17" spans="1:18" s="502" customFormat="1" ht="25" customHeight="1" x14ac:dyDescent="0.25">
      <c r="A17" s="488" t="s">
        <v>16</v>
      </c>
      <c r="B17" s="485" t="s">
        <v>1007</v>
      </c>
      <c r="C17" s="484" t="s">
        <v>986</v>
      </c>
      <c r="D17" s="486">
        <v>900</v>
      </c>
      <c r="E17" s="503" t="s">
        <v>80</v>
      </c>
      <c r="F17" s="203"/>
      <c r="G17" s="204"/>
      <c r="H17" s="514">
        <f t="shared" si="5"/>
        <v>0</v>
      </c>
      <c r="I17" s="514">
        <f t="shared" si="6"/>
        <v>0</v>
      </c>
      <c r="J17" s="514">
        <f t="shared" si="7"/>
        <v>0</v>
      </c>
      <c r="K17" s="584"/>
      <c r="L17" s="400"/>
      <c r="M17" s="418"/>
      <c r="N17" s="402"/>
      <c r="O17" s="402"/>
      <c r="P17" s="218"/>
      <c r="Q17" s="515">
        <f t="shared" si="8"/>
        <v>0</v>
      </c>
      <c r="R17" s="516">
        <f t="shared" si="9"/>
        <v>0</v>
      </c>
    </row>
    <row r="18" spans="1:18" s="502" customFormat="1" ht="25" customHeight="1" x14ac:dyDescent="0.25">
      <c r="A18" s="488" t="s">
        <v>17</v>
      </c>
      <c r="B18" s="485" t="s">
        <v>1008</v>
      </c>
      <c r="C18" s="484" t="s">
        <v>986</v>
      </c>
      <c r="D18" s="486">
        <v>900</v>
      </c>
      <c r="E18" s="503" t="s">
        <v>80</v>
      </c>
      <c r="F18" s="203"/>
      <c r="G18" s="204"/>
      <c r="H18" s="514">
        <f t="shared" si="5"/>
        <v>0</v>
      </c>
      <c r="I18" s="514">
        <f t="shared" si="6"/>
        <v>0</v>
      </c>
      <c r="J18" s="514">
        <f t="shared" si="7"/>
        <v>0</v>
      </c>
      <c r="K18" s="584"/>
      <c r="L18" s="400"/>
      <c r="M18" s="418"/>
      <c r="N18" s="402"/>
      <c r="O18" s="402"/>
      <c r="P18" s="218"/>
      <c r="Q18" s="515">
        <f t="shared" si="8"/>
        <v>0</v>
      </c>
      <c r="R18" s="516">
        <f t="shared" si="9"/>
        <v>0</v>
      </c>
    </row>
    <row r="19" spans="1:18" s="502" customFormat="1" ht="25" customHeight="1" x14ac:dyDescent="0.25">
      <c r="A19" s="488" t="s">
        <v>18</v>
      </c>
      <c r="B19" s="485" t="s">
        <v>1001</v>
      </c>
      <c r="C19" s="484" t="s">
        <v>984</v>
      </c>
      <c r="D19" s="486">
        <v>500</v>
      </c>
      <c r="E19" s="503" t="s">
        <v>80</v>
      </c>
      <c r="F19" s="203"/>
      <c r="G19" s="204"/>
      <c r="H19" s="514">
        <f t="shared" si="5"/>
        <v>0</v>
      </c>
      <c r="I19" s="514">
        <f t="shared" si="6"/>
        <v>0</v>
      </c>
      <c r="J19" s="514">
        <f t="shared" si="7"/>
        <v>0</v>
      </c>
      <c r="K19" s="584"/>
      <c r="L19" s="400"/>
      <c r="M19" s="418"/>
      <c r="N19" s="402"/>
      <c r="O19" s="402"/>
      <c r="P19" s="218"/>
      <c r="Q19" s="515">
        <f t="shared" si="8"/>
        <v>0</v>
      </c>
      <c r="R19" s="516">
        <f t="shared" si="9"/>
        <v>0</v>
      </c>
    </row>
    <row r="20" spans="1:18" s="502" customFormat="1" ht="25" customHeight="1" x14ac:dyDescent="0.25">
      <c r="A20" s="488" t="s">
        <v>19</v>
      </c>
      <c r="B20" s="485" t="s">
        <v>1002</v>
      </c>
      <c r="C20" s="484" t="s">
        <v>984</v>
      </c>
      <c r="D20" s="486">
        <v>100</v>
      </c>
      <c r="E20" s="503" t="s">
        <v>80</v>
      </c>
      <c r="F20" s="203"/>
      <c r="G20" s="204"/>
      <c r="H20" s="514">
        <f t="shared" si="5"/>
        <v>0</v>
      </c>
      <c r="I20" s="514">
        <f t="shared" si="6"/>
        <v>0</v>
      </c>
      <c r="J20" s="514">
        <f t="shared" si="7"/>
        <v>0</v>
      </c>
      <c r="K20" s="584"/>
      <c r="L20" s="400"/>
      <c r="M20" s="418"/>
      <c r="N20" s="402"/>
      <c r="O20" s="402"/>
      <c r="P20" s="218"/>
      <c r="Q20" s="515">
        <f t="shared" si="8"/>
        <v>0</v>
      </c>
      <c r="R20" s="516">
        <f t="shared" si="9"/>
        <v>0</v>
      </c>
    </row>
    <row r="21" spans="1:18" s="502" customFormat="1" ht="25" customHeight="1" x14ac:dyDescent="0.25">
      <c r="A21" s="488" t="s">
        <v>20</v>
      </c>
      <c r="B21" s="485" t="s">
        <v>1003</v>
      </c>
      <c r="C21" s="484" t="s">
        <v>984</v>
      </c>
      <c r="D21" s="486">
        <v>20</v>
      </c>
      <c r="E21" s="503" t="s">
        <v>80</v>
      </c>
      <c r="F21" s="203"/>
      <c r="G21" s="204"/>
      <c r="H21" s="514">
        <f t="shared" si="5"/>
        <v>0</v>
      </c>
      <c r="I21" s="514">
        <f t="shared" si="6"/>
        <v>0</v>
      </c>
      <c r="J21" s="514">
        <f t="shared" si="7"/>
        <v>0</v>
      </c>
      <c r="K21" s="584"/>
      <c r="L21" s="400"/>
      <c r="M21" s="418"/>
      <c r="N21" s="402"/>
      <c r="O21" s="402"/>
      <c r="P21" s="218"/>
      <c r="Q21" s="515">
        <f t="shared" si="8"/>
        <v>0</v>
      </c>
      <c r="R21" s="516">
        <f t="shared" si="9"/>
        <v>0</v>
      </c>
    </row>
    <row r="22" spans="1:18" s="502" customFormat="1" ht="25" customHeight="1" x14ac:dyDescent="0.25">
      <c r="A22" s="488" t="s">
        <v>21</v>
      </c>
      <c r="B22" s="485" t="s">
        <v>1004</v>
      </c>
      <c r="C22" s="484" t="s">
        <v>984</v>
      </c>
      <c r="D22" s="486">
        <v>20</v>
      </c>
      <c r="E22" s="503" t="s">
        <v>80</v>
      </c>
      <c r="F22" s="203"/>
      <c r="G22" s="204"/>
      <c r="H22" s="514">
        <f t="shared" si="5"/>
        <v>0</v>
      </c>
      <c r="I22" s="514">
        <f t="shared" si="6"/>
        <v>0</v>
      </c>
      <c r="J22" s="514">
        <f t="shared" si="7"/>
        <v>0</v>
      </c>
      <c r="K22" s="584"/>
      <c r="L22" s="400"/>
      <c r="M22" s="418"/>
      <c r="N22" s="402"/>
      <c r="O22" s="402"/>
      <c r="P22" s="218"/>
      <c r="Q22" s="515">
        <f t="shared" si="8"/>
        <v>0</v>
      </c>
      <c r="R22" s="516">
        <f t="shared" si="9"/>
        <v>0</v>
      </c>
    </row>
    <row r="23" spans="1:18" s="502" customFormat="1" ht="25" customHeight="1" x14ac:dyDescent="0.25">
      <c r="A23" s="499" t="s">
        <v>22</v>
      </c>
      <c r="B23" s="489" t="s">
        <v>1005</v>
      </c>
      <c r="C23" s="487" t="s">
        <v>985</v>
      </c>
      <c r="D23" s="490">
        <v>20</v>
      </c>
      <c r="E23" s="496" t="s">
        <v>80</v>
      </c>
      <c r="F23" s="500"/>
      <c r="G23" s="501"/>
      <c r="H23" s="508">
        <f t="shared" si="5"/>
        <v>0</v>
      </c>
      <c r="I23" s="508">
        <f t="shared" si="6"/>
        <v>0</v>
      </c>
      <c r="J23" s="508">
        <f t="shared" si="7"/>
        <v>0</v>
      </c>
      <c r="K23" s="509"/>
      <c r="L23" s="490"/>
      <c r="M23" s="510"/>
      <c r="N23" s="511"/>
      <c r="O23" s="511"/>
      <c r="P23" s="508"/>
      <c r="Q23" s="512">
        <f t="shared" si="8"/>
        <v>0</v>
      </c>
      <c r="R23" s="513">
        <f t="shared" si="9"/>
        <v>0</v>
      </c>
    </row>
    <row r="24" spans="1:18" s="502" customFormat="1" ht="25" customHeight="1" x14ac:dyDescent="0.25">
      <c r="A24" s="488" t="s">
        <v>23</v>
      </c>
      <c r="B24" s="483" t="s">
        <v>1009</v>
      </c>
      <c r="C24" s="484" t="s">
        <v>984</v>
      </c>
      <c r="D24" s="504">
        <v>750</v>
      </c>
      <c r="E24" s="503" t="s">
        <v>80</v>
      </c>
      <c r="F24" s="203"/>
      <c r="G24" s="204"/>
      <c r="H24" s="514">
        <f t="shared" si="5"/>
        <v>0</v>
      </c>
      <c r="I24" s="514">
        <f t="shared" si="6"/>
        <v>0</v>
      </c>
      <c r="J24" s="514">
        <f t="shared" si="7"/>
        <v>0</v>
      </c>
      <c r="K24" s="584"/>
      <c r="L24" s="400"/>
      <c r="M24" s="418"/>
      <c r="N24" s="402"/>
      <c r="O24" s="402"/>
      <c r="P24" s="218"/>
      <c r="Q24" s="515">
        <f t="shared" si="8"/>
        <v>0</v>
      </c>
      <c r="R24" s="516">
        <f t="shared" si="9"/>
        <v>0</v>
      </c>
    </row>
    <row r="25" spans="1:18" s="502" customFormat="1" ht="25" customHeight="1" x14ac:dyDescent="0.25">
      <c r="A25" s="488" t="s">
        <v>24</v>
      </c>
      <c r="B25" s="485" t="s">
        <v>1010</v>
      </c>
      <c r="C25" s="484" t="s">
        <v>986</v>
      </c>
      <c r="D25" s="504">
        <v>3300</v>
      </c>
      <c r="E25" s="503" t="s">
        <v>80</v>
      </c>
      <c r="F25" s="203"/>
      <c r="G25" s="204"/>
      <c r="H25" s="514">
        <f t="shared" si="5"/>
        <v>0</v>
      </c>
      <c r="I25" s="514">
        <f t="shared" si="6"/>
        <v>0</v>
      </c>
      <c r="J25" s="514">
        <f t="shared" si="7"/>
        <v>0</v>
      </c>
      <c r="K25" s="584"/>
      <c r="L25" s="400"/>
      <c r="M25" s="418"/>
      <c r="N25" s="402"/>
      <c r="O25" s="402"/>
      <c r="P25" s="218"/>
      <c r="Q25" s="515">
        <f t="shared" si="8"/>
        <v>0</v>
      </c>
      <c r="R25" s="516">
        <f t="shared" si="9"/>
        <v>0</v>
      </c>
    </row>
    <row r="26" spans="1:18" s="502" customFormat="1" ht="25" customHeight="1" x14ac:dyDescent="0.25">
      <c r="A26" s="488" t="s">
        <v>25</v>
      </c>
      <c r="B26" s="485" t="s">
        <v>1011</v>
      </c>
      <c r="C26" s="484" t="s">
        <v>984</v>
      </c>
      <c r="D26" s="504">
        <v>40</v>
      </c>
      <c r="E26" s="503" t="s">
        <v>80</v>
      </c>
      <c r="F26" s="203"/>
      <c r="G26" s="204"/>
      <c r="H26" s="514">
        <f t="shared" si="5"/>
        <v>0</v>
      </c>
      <c r="I26" s="514">
        <f t="shared" si="6"/>
        <v>0</v>
      </c>
      <c r="J26" s="514">
        <f t="shared" si="7"/>
        <v>0</v>
      </c>
      <c r="K26" s="584"/>
      <c r="L26" s="400"/>
      <c r="M26" s="418"/>
      <c r="N26" s="402"/>
      <c r="O26" s="402"/>
      <c r="P26" s="218"/>
      <c r="Q26" s="515">
        <f t="shared" si="8"/>
        <v>0</v>
      </c>
      <c r="R26" s="516">
        <f t="shared" si="9"/>
        <v>0</v>
      </c>
    </row>
    <row r="27" spans="1:18" s="502" customFormat="1" ht="25" customHeight="1" x14ac:dyDescent="0.25">
      <c r="A27" s="488" t="s">
        <v>26</v>
      </c>
      <c r="B27" s="485" t="s">
        <v>991</v>
      </c>
      <c r="C27" s="484" t="s">
        <v>984</v>
      </c>
      <c r="D27" s="504">
        <v>1600</v>
      </c>
      <c r="E27" s="503" t="s">
        <v>80</v>
      </c>
      <c r="F27" s="203"/>
      <c r="G27" s="204"/>
      <c r="H27" s="514">
        <f t="shared" si="5"/>
        <v>0</v>
      </c>
      <c r="I27" s="514">
        <f t="shared" si="6"/>
        <v>0</v>
      </c>
      <c r="J27" s="514">
        <f t="shared" si="7"/>
        <v>0</v>
      </c>
      <c r="K27" s="584"/>
      <c r="L27" s="400"/>
      <c r="M27" s="418"/>
      <c r="N27" s="402"/>
      <c r="O27" s="402"/>
      <c r="P27" s="218"/>
      <c r="Q27" s="515">
        <f t="shared" si="8"/>
        <v>0</v>
      </c>
      <c r="R27" s="516">
        <f t="shared" si="9"/>
        <v>0</v>
      </c>
    </row>
    <row r="28" spans="1:18" s="502" customFormat="1" ht="25" customHeight="1" x14ac:dyDescent="0.25">
      <c r="A28" s="488" t="s">
        <v>29</v>
      </c>
      <c r="B28" s="485" t="s">
        <v>1012</v>
      </c>
      <c r="C28" s="484" t="s">
        <v>984</v>
      </c>
      <c r="D28" s="504">
        <v>1000</v>
      </c>
      <c r="E28" s="503" t="s">
        <v>80</v>
      </c>
      <c r="F28" s="203"/>
      <c r="G28" s="204"/>
      <c r="H28" s="514">
        <f t="shared" si="5"/>
        <v>0</v>
      </c>
      <c r="I28" s="514">
        <f t="shared" si="6"/>
        <v>0</v>
      </c>
      <c r="J28" s="514">
        <f t="shared" si="7"/>
        <v>0</v>
      </c>
      <c r="K28" s="584"/>
      <c r="L28" s="400"/>
      <c r="M28" s="418"/>
      <c r="N28" s="402"/>
      <c r="O28" s="402"/>
      <c r="P28" s="218"/>
      <c r="Q28" s="515">
        <f t="shared" si="8"/>
        <v>0</v>
      </c>
      <c r="R28" s="516">
        <f t="shared" si="9"/>
        <v>0</v>
      </c>
    </row>
    <row r="29" spans="1:18" s="502" customFormat="1" ht="25" customHeight="1" x14ac:dyDescent="0.25">
      <c r="A29" s="488" t="s">
        <v>30</v>
      </c>
      <c r="B29" s="485" t="s">
        <v>995</v>
      </c>
      <c r="C29" s="486" t="s">
        <v>984</v>
      </c>
      <c r="D29" s="493">
        <v>80</v>
      </c>
      <c r="E29" s="517" t="s">
        <v>80</v>
      </c>
      <c r="F29" s="203"/>
      <c r="G29" s="204"/>
      <c r="H29" s="514">
        <f t="shared" si="5"/>
        <v>0</v>
      </c>
      <c r="I29" s="514">
        <f t="shared" si="6"/>
        <v>0</v>
      </c>
      <c r="J29" s="514">
        <f t="shared" si="7"/>
        <v>0</v>
      </c>
      <c r="K29" s="584"/>
      <c r="L29" s="400"/>
      <c r="M29" s="418"/>
      <c r="N29" s="402"/>
      <c r="O29" s="402"/>
      <c r="P29" s="218"/>
      <c r="Q29" s="515">
        <f t="shared" si="8"/>
        <v>0</v>
      </c>
      <c r="R29" s="516">
        <f t="shared" si="9"/>
        <v>0</v>
      </c>
    </row>
    <row r="30" spans="1:18" s="502" customFormat="1" ht="25" customHeight="1" x14ac:dyDescent="0.25">
      <c r="A30" s="488" t="s">
        <v>31</v>
      </c>
      <c r="B30" s="483" t="s">
        <v>1013</v>
      </c>
      <c r="C30" s="484" t="s">
        <v>984</v>
      </c>
      <c r="D30" s="504">
        <v>80</v>
      </c>
      <c r="E30" s="503" t="s">
        <v>80</v>
      </c>
      <c r="F30" s="203"/>
      <c r="G30" s="204"/>
      <c r="H30" s="514">
        <f t="shared" si="5"/>
        <v>0</v>
      </c>
      <c r="I30" s="514">
        <f t="shared" si="6"/>
        <v>0</v>
      </c>
      <c r="J30" s="514">
        <f t="shared" si="7"/>
        <v>0</v>
      </c>
      <c r="K30" s="584"/>
      <c r="L30" s="400"/>
      <c r="M30" s="418"/>
      <c r="N30" s="402"/>
      <c r="O30" s="402"/>
      <c r="P30" s="218"/>
      <c r="Q30" s="515">
        <f t="shared" si="8"/>
        <v>0</v>
      </c>
      <c r="R30" s="516">
        <f t="shared" si="9"/>
        <v>0</v>
      </c>
    </row>
    <row r="31" spans="1:18" s="502" customFormat="1" ht="35" customHeight="1" x14ac:dyDescent="0.25">
      <c r="A31" s="488" t="s">
        <v>32</v>
      </c>
      <c r="B31" s="485" t="s">
        <v>990</v>
      </c>
      <c r="C31" s="486" t="s">
        <v>986</v>
      </c>
      <c r="D31" s="493">
        <v>1000</v>
      </c>
      <c r="E31" s="517" t="s">
        <v>80</v>
      </c>
      <c r="F31" s="203"/>
      <c r="G31" s="204"/>
      <c r="H31" s="514">
        <f t="shared" si="5"/>
        <v>0</v>
      </c>
      <c r="I31" s="514">
        <f t="shared" si="6"/>
        <v>0</v>
      </c>
      <c r="J31" s="514">
        <f t="shared" si="7"/>
        <v>0</v>
      </c>
      <c r="K31" s="584"/>
      <c r="L31" s="400"/>
      <c r="M31" s="418"/>
      <c r="N31" s="402"/>
      <c r="O31" s="402"/>
      <c r="P31" s="218"/>
      <c r="Q31" s="515">
        <f t="shared" si="8"/>
        <v>0</v>
      </c>
      <c r="R31" s="516">
        <f t="shared" si="9"/>
        <v>0</v>
      </c>
    </row>
    <row r="32" spans="1:18" s="502" customFormat="1" ht="15" customHeight="1" x14ac:dyDescent="0.25">
      <c r="A32" s="928" t="s">
        <v>1014</v>
      </c>
      <c r="B32" s="929"/>
      <c r="C32" s="929"/>
      <c r="D32" s="929"/>
      <c r="E32" s="930"/>
      <c r="F32" s="931"/>
      <c r="G32" s="932"/>
      <c r="H32" s="932"/>
      <c r="I32" s="932"/>
      <c r="J32" s="933"/>
      <c r="K32" s="934"/>
      <c r="L32" s="935"/>
      <c r="M32" s="935"/>
      <c r="N32" s="935"/>
      <c r="O32" s="935"/>
      <c r="P32" s="935"/>
      <c r="Q32" s="935"/>
      <c r="R32" s="936"/>
    </row>
    <row r="33" spans="1:18" s="502" customFormat="1" ht="25" customHeight="1" x14ac:dyDescent="0.25">
      <c r="A33" s="488" t="s">
        <v>33</v>
      </c>
      <c r="B33" s="485" t="s">
        <v>945</v>
      </c>
      <c r="C33" s="484" t="s">
        <v>986</v>
      </c>
      <c r="D33" s="493">
        <v>1500</v>
      </c>
      <c r="E33" s="503" t="s">
        <v>80</v>
      </c>
      <c r="F33" s="203"/>
      <c r="G33" s="204"/>
      <c r="H33" s="514">
        <f t="shared" si="5"/>
        <v>0</v>
      </c>
      <c r="I33" s="514">
        <f t="shared" si="6"/>
        <v>0</v>
      </c>
      <c r="J33" s="514">
        <f t="shared" si="7"/>
        <v>0</v>
      </c>
      <c r="K33" s="584"/>
      <c r="L33" s="400"/>
      <c r="M33" s="418"/>
      <c r="N33" s="402"/>
      <c r="O33" s="402"/>
      <c r="P33" s="218"/>
      <c r="Q33" s="515">
        <f t="shared" si="8"/>
        <v>0</v>
      </c>
      <c r="R33" s="516">
        <f t="shared" si="9"/>
        <v>0</v>
      </c>
    </row>
    <row r="34" spans="1:18" s="502" customFormat="1" ht="25" customHeight="1" x14ac:dyDescent="0.25">
      <c r="A34" s="488" t="s">
        <v>34</v>
      </c>
      <c r="B34" s="485" t="s">
        <v>946</v>
      </c>
      <c r="C34" s="484" t="s">
        <v>986</v>
      </c>
      <c r="D34" s="493">
        <v>300</v>
      </c>
      <c r="E34" s="503" t="s">
        <v>80</v>
      </c>
      <c r="F34" s="203"/>
      <c r="G34" s="204"/>
      <c r="H34" s="514">
        <f t="shared" si="5"/>
        <v>0</v>
      </c>
      <c r="I34" s="514">
        <f t="shared" si="6"/>
        <v>0</v>
      </c>
      <c r="J34" s="514">
        <f t="shared" si="7"/>
        <v>0</v>
      </c>
      <c r="K34" s="584"/>
      <c r="L34" s="400"/>
      <c r="M34" s="418"/>
      <c r="N34" s="402"/>
      <c r="O34" s="402"/>
      <c r="P34" s="218"/>
      <c r="Q34" s="515">
        <f t="shared" si="8"/>
        <v>0</v>
      </c>
      <c r="R34" s="516">
        <f t="shared" si="9"/>
        <v>0</v>
      </c>
    </row>
    <row r="35" spans="1:18" s="502" customFormat="1" ht="25" customHeight="1" x14ac:dyDescent="0.25">
      <c r="A35" s="488" t="s">
        <v>35</v>
      </c>
      <c r="B35" s="485" t="s">
        <v>947</v>
      </c>
      <c r="C35" s="484" t="s">
        <v>986</v>
      </c>
      <c r="D35" s="493">
        <v>600</v>
      </c>
      <c r="E35" s="503" t="s">
        <v>80</v>
      </c>
      <c r="F35" s="203"/>
      <c r="G35" s="204"/>
      <c r="H35" s="514">
        <f t="shared" si="5"/>
        <v>0</v>
      </c>
      <c r="I35" s="514">
        <f t="shared" si="6"/>
        <v>0</v>
      </c>
      <c r="J35" s="514">
        <f t="shared" si="7"/>
        <v>0</v>
      </c>
      <c r="K35" s="584"/>
      <c r="L35" s="400"/>
      <c r="M35" s="418"/>
      <c r="N35" s="402"/>
      <c r="O35" s="402"/>
      <c r="P35" s="218"/>
      <c r="Q35" s="515">
        <f t="shared" si="8"/>
        <v>0</v>
      </c>
      <c r="R35" s="516">
        <f t="shared" si="9"/>
        <v>0</v>
      </c>
    </row>
    <row r="36" spans="1:18" s="502" customFormat="1" ht="25" customHeight="1" x14ac:dyDescent="0.25">
      <c r="A36" s="488" t="s">
        <v>36</v>
      </c>
      <c r="B36" s="485" t="s">
        <v>948</v>
      </c>
      <c r="C36" s="484" t="s">
        <v>986</v>
      </c>
      <c r="D36" s="493">
        <v>2000</v>
      </c>
      <c r="E36" s="503" t="s">
        <v>80</v>
      </c>
      <c r="F36" s="203"/>
      <c r="G36" s="204"/>
      <c r="H36" s="514">
        <f t="shared" si="5"/>
        <v>0</v>
      </c>
      <c r="I36" s="514">
        <f t="shared" si="6"/>
        <v>0</v>
      </c>
      <c r="J36" s="514">
        <f t="shared" si="7"/>
        <v>0</v>
      </c>
      <c r="K36" s="584"/>
      <c r="L36" s="400"/>
      <c r="M36" s="418"/>
      <c r="N36" s="402"/>
      <c r="O36" s="402"/>
      <c r="P36" s="218"/>
      <c r="Q36" s="515">
        <f t="shared" si="8"/>
        <v>0</v>
      </c>
      <c r="R36" s="516">
        <f t="shared" si="9"/>
        <v>0</v>
      </c>
    </row>
    <row r="37" spans="1:18" s="502" customFormat="1" ht="25" customHeight="1" x14ac:dyDescent="0.25">
      <c r="A37" s="488" t="s">
        <v>37</v>
      </c>
      <c r="B37" s="485" t="s">
        <v>949</v>
      </c>
      <c r="C37" s="484" t="s">
        <v>986</v>
      </c>
      <c r="D37" s="493">
        <v>200</v>
      </c>
      <c r="E37" s="503" t="s">
        <v>80</v>
      </c>
      <c r="F37" s="203"/>
      <c r="G37" s="204"/>
      <c r="H37" s="514">
        <f t="shared" si="5"/>
        <v>0</v>
      </c>
      <c r="I37" s="514">
        <f t="shared" si="6"/>
        <v>0</v>
      </c>
      <c r="J37" s="514">
        <f t="shared" si="7"/>
        <v>0</v>
      </c>
      <c r="K37" s="584"/>
      <c r="L37" s="400"/>
      <c r="M37" s="418"/>
      <c r="N37" s="402"/>
      <c r="O37" s="402"/>
      <c r="P37" s="218"/>
      <c r="Q37" s="515">
        <f t="shared" si="8"/>
        <v>0</v>
      </c>
      <c r="R37" s="516">
        <f t="shared" si="9"/>
        <v>0</v>
      </c>
    </row>
    <row r="38" spans="1:18" s="502" customFormat="1" ht="25" customHeight="1" x14ac:dyDescent="0.25">
      <c r="A38" s="488" t="s">
        <v>38</v>
      </c>
      <c r="B38" s="485" t="s">
        <v>950</v>
      </c>
      <c r="C38" s="484" t="s">
        <v>986</v>
      </c>
      <c r="D38" s="493">
        <v>400</v>
      </c>
      <c r="E38" s="503" t="s">
        <v>80</v>
      </c>
      <c r="F38" s="203"/>
      <c r="G38" s="204"/>
      <c r="H38" s="514">
        <f t="shared" si="5"/>
        <v>0</v>
      </c>
      <c r="I38" s="514">
        <f t="shared" si="6"/>
        <v>0</v>
      </c>
      <c r="J38" s="514">
        <f t="shared" si="7"/>
        <v>0</v>
      </c>
      <c r="K38" s="584"/>
      <c r="L38" s="400"/>
      <c r="M38" s="418"/>
      <c r="N38" s="402"/>
      <c r="O38" s="402"/>
      <c r="P38" s="218"/>
      <c r="Q38" s="515">
        <f t="shared" si="8"/>
        <v>0</v>
      </c>
      <c r="R38" s="516">
        <f t="shared" si="9"/>
        <v>0</v>
      </c>
    </row>
    <row r="39" spans="1:18" s="502" customFormat="1" ht="25" customHeight="1" x14ac:dyDescent="0.25">
      <c r="A39" s="488" t="s">
        <v>39</v>
      </c>
      <c r="B39" s="485" t="s">
        <v>951</v>
      </c>
      <c r="C39" s="484" t="s">
        <v>986</v>
      </c>
      <c r="D39" s="493">
        <v>40</v>
      </c>
      <c r="E39" s="503" t="s">
        <v>80</v>
      </c>
      <c r="F39" s="203"/>
      <c r="G39" s="204"/>
      <c r="H39" s="514">
        <f t="shared" si="5"/>
        <v>0</v>
      </c>
      <c r="I39" s="514">
        <f t="shared" si="6"/>
        <v>0</v>
      </c>
      <c r="J39" s="514">
        <f t="shared" si="7"/>
        <v>0</v>
      </c>
      <c r="K39" s="584"/>
      <c r="L39" s="400"/>
      <c r="M39" s="418"/>
      <c r="N39" s="402"/>
      <c r="O39" s="402"/>
      <c r="P39" s="218"/>
      <c r="Q39" s="515">
        <f t="shared" si="8"/>
        <v>0</v>
      </c>
      <c r="R39" s="516">
        <f t="shared" si="9"/>
        <v>0</v>
      </c>
    </row>
    <row r="40" spans="1:18" s="502" customFormat="1" ht="25" customHeight="1" x14ac:dyDescent="0.25">
      <c r="A40" s="499" t="s">
        <v>40</v>
      </c>
      <c r="B40" s="489" t="s">
        <v>952</v>
      </c>
      <c r="C40" s="487" t="s">
        <v>985</v>
      </c>
      <c r="D40" s="491">
        <v>200</v>
      </c>
      <c r="E40" s="496" t="s">
        <v>80</v>
      </c>
      <c r="F40" s="500"/>
      <c r="G40" s="501"/>
      <c r="H40" s="508">
        <f t="shared" si="5"/>
        <v>0</v>
      </c>
      <c r="I40" s="508">
        <f t="shared" si="6"/>
        <v>0</v>
      </c>
      <c r="J40" s="508">
        <f t="shared" si="7"/>
        <v>0</v>
      </c>
      <c r="K40" s="509"/>
      <c r="L40" s="490"/>
      <c r="M40" s="510"/>
      <c r="N40" s="511"/>
      <c r="O40" s="511"/>
      <c r="P40" s="508"/>
      <c r="Q40" s="512">
        <f t="shared" si="8"/>
        <v>0</v>
      </c>
      <c r="R40" s="513">
        <f t="shared" si="9"/>
        <v>0</v>
      </c>
    </row>
    <row r="41" spans="1:18" s="502" customFormat="1" ht="25" customHeight="1" x14ac:dyDescent="0.25">
      <c r="A41" s="488" t="s">
        <v>41</v>
      </c>
      <c r="B41" s="485" t="s">
        <v>955</v>
      </c>
      <c r="C41" s="484" t="s">
        <v>986</v>
      </c>
      <c r="D41" s="493">
        <v>150</v>
      </c>
      <c r="E41" s="503"/>
      <c r="F41" s="203"/>
      <c r="G41" s="204"/>
      <c r="H41" s="514">
        <f t="shared" si="5"/>
        <v>0</v>
      </c>
      <c r="I41" s="514">
        <f t="shared" si="6"/>
        <v>0</v>
      </c>
      <c r="J41" s="514">
        <f t="shared" si="7"/>
        <v>0</v>
      </c>
      <c r="K41" s="584"/>
      <c r="L41" s="400"/>
      <c r="M41" s="418"/>
      <c r="N41" s="402"/>
      <c r="O41" s="402"/>
      <c r="P41" s="218"/>
      <c r="Q41" s="515">
        <f t="shared" si="8"/>
        <v>0</v>
      </c>
      <c r="R41" s="516">
        <f t="shared" si="9"/>
        <v>0</v>
      </c>
    </row>
    <row r="42" spans="1:18" s="502" customFormat="1" ht="25" customHeight="1" x14ac:dyDescent="0.25">
      <c r="A42" s="488" t="s">
        <v>42</v>
      </c>
      <c r="B42" s="485" t="s">
        <v>956</v>
      </c>
      <c r="C42" s="484" t="s">
        <v>986</v>
      </c>
      <c r="D42" s="493">
        <v>80</v>
      </c>
      <c r="E42" s="503"/>
      <c r="F42" s="203"/>
      <c r="G42" s="204"/>
      <c r="H42" s="514">
        <f t="shared" si="5"/>
        <v>0</v>
      </c>
      <c r="I42" s="514">
        <f t="shared" si="6"/>
        <v>0</v>
      </c>
      <c r="J42" s="514">
        <f t="shared" si="7"/>
        <v>0</v>
      </c>
      <c r="K42" s="584"/>
      <c r="L42" s="400"/>
      <c r="M42" s="418"/>
      <c r="N42" s="402"/>
      <c r="O42" s="402"/>
      <c r="P42" s="218"/>
      <c r="Q42" s="515">
        <f t="shared" si="8"/>
        <v>0</v>
      </c>
      <c r="R42" s="516">
        <f t="shared" si="9"/>
        <v>0</v>
      </c>
    </row>
    <row r="43" spans="1:18" s="502" customFormat="1" ht="25" customHeight="1" x14ac:dyDescent="0.25">
      <c r="A43" s="499" t="s">
        <v>43</v>
      </c>
      <c r="B43" s="489" t="s">
        <v>957</v>
      </c>
      <c r="C43" s="487" t="s">
        <v>985</v>
      </c>
      <c r="D43" s="491">
        <v>100</v>
      </c>
      <c r="E43" s="496"/>
      <c r="F43" s="500"/>
      <c r="G43" s="501"/>
      <c r="H43" s="508">
        <f t="shared" si="5"/>
        <v>0</v>
      </c>
      <c r="I43" s="508">
        <f t="shared" si="6"/>
        <v>0</v>
      </c>
      <c r="J43" s="508">
        <f t="shared" si="7"/>
        <v>0</v>
      </c>
      <c r="K43" s="509"/>
      <c r="L43" s="490"/>
      <c r="M43" s="510"/>
      <c r="N43" s="511"/>
      <c r="O43" s="511"/>
      <c r="P43" s="508"/>
      <c r="Q43" s="512">
        <f t="shared" si="8"/>
        <v>0</v>
      </c>
      <c r="R43" s="513">
        <f t="shared" si="9"/>
        <v>0</v>
      </c>
    </row>
    <row r="44" spans="1:18" s="502" customFormat="1" ht="25" customHeight="1" x14ac:dyDescent="0.25">
      <c r="A44" s="488" t="s">
        <v>44</v>
      </c>
      <c r="B44" s="485" t="s">
        <v>1015</v>
      </c>
      <c r="C44" s="484" t="s">
        <v>986</v>
      </c>
      <c r="D44" s="493">
        <v>80</v>
      </c>
      <c r="E44" s="503"/>
      <c r="F44" s="203"/>
      <c r="G44" s="204"/>
      <c r="H44" s="514">
        <f t="shared" si="5"/>
        <v>0</v>
      </c>
      <c r="I44" s="514">
        <f t="shared" si="6"/>
        <v>0</v>
      </c>
      <c r="J44" s="514">
        <f t="shared" si="7"/>
        <v>0</v>
      </c>
      <c r="K44" s="584"/>
      <c r="L44" s="400"/>
      <c r="M44" s="418"/>
      <c r="N44" s="402"/>
      <c r="O44" s="402"/>
      <c r="P44" s="218"/>
      <c r="Q44" s="515">
        <f t="shared" si="8"/>
        <v>0</v>
      </c>
      <c r="R44" s="516">
        <f t="shared" si="9"/>
        <v>0</v>
      </c>
    </row>
    <row r="45" spans="1:18" s="502" customFormat="1" ht="25" customHeight="1" x14ac:dyDescent="0.25">
      <c r="A45" s="488" t="s">
        <v>45</v>
      </c>
      <c r="B45" s="485" t="s">
        <v>958</v>
      </c>
      <c r="C45" s="484" t="s">
        <v>986</v>
      </c>
      <c r="D45" s="493">
        <v>20</v>
      </c>
      <c r="E45" s="503"/>
      <c r="F45" s="203"/>
      <c r="G45" s="204"/>
      <c r="H45" s="514">
        <f t="shared" si="5"/>
        <v>0</v>
      </c>
      <c r="I45" s="514">
        <f t="shared" si="6"/>
        <v>0</v>
      </c>
      <c r="J45" s="514">
        <f t="shared" si="7"/>
        <v>0</v>
      </c>
      <c r="K45" s="584"/>
      <c r="L45" s="400"/>
      <c r="M45" s="418"/>
      <c r="N45" s="402"/>
      <c r="O45" s="402"/>
      <c r="P45" s="218"/>
      <c r="Q45" s="515">
        <f t="shared" si="8"/>
        <v>0</v>
      </c>
      <c r="R45" s="516">
        <f t="shared" si="9"/>
        <v>0</v>
      </c>
    </row>
    <row r="46" spans="1:18" s="502" customFormat="1" ht="25" customHeight="1" x14ac:dyDescent="0.25">
      <c r="A46" s="488" t="s">
        <v>46</v>
      </c>
      <c r="B46" s="485" t="s">
        <v>959</v>
      </c>
      <c r="C46" s="484" t="s">
        <v>986</v>
      </c>
      <c r="D46" s="493">
        <v>800</v>
      </c>
      <c r="E46" s="503"/>
      <c r="F46" s="203"/>
      <c r="G46" s="204"/>
      <c r="H46" s="514">
        <f t="shared" si="5"/>
        <v>0</v>
      </c>
      <c r="I46" s="514">
        <f t="shared" si="6"/>
        <v>0</v>
      </c>
      <c r="J46" s="514">
        <f t="shared" si="7"/>
        <v>0</v>
      </c>
      <c r="K46" s="584"/>
      <c r="L46" s="400"/>
      <c r="M46" s="418"/>
      <c r="N46" s="402"/>
      <c r="O46" s="402"/>
      <c r="P46" s="218"/>
      <c r="Q46" s="515">
        <f t="shared" si="8"/>
        <v>0</v>
      </c>
      <c r="R46" s="516">
        <f t="shared" si="9"/>
        <v>0</v>
      </c>
    </row>
    <row r="47" spans="1:18" s="502" customFormat="1" ht="25" customHeight="1" x14ac:dyDescent="0.25">
      <c r="A47" s="488" t="s">
        <v>27</v>
      </c>
      <c r="B47" s="485" t="s">
        <v>960</v>
      </c>
      <c r="C47" s="484" t="s">
        <v>986</v>
      </c>
      <c r="D47" s="493">
        <v>40</v>
      </c>
      <c r="E47" s="503"/>
      <c r="F47" s="203"/>
      <c r="G47" s="204"/>
      <c r="H47" s="514">
        <f t="shared" si="5"/>
        <v>0</v>
      </c>
      <c r="I47" s="514">
        <f t="shared" si="6"/>
        <v>0</v>
      </c>
      <c r="J47" s="514">
        <f t="shared" si="7"/>
        <v>0</v>
      </c>
      <c r="K47" s="584"/>
      <c r="L47" s="400"/>
      <c r="M47" s="418"/>
      <c r="N47" s="402"/>
      <c r="O47" s="402"/>
      <c r="P47" s="218"/>
      <c r="Q47" s="515">
        <f t="shared" si="8"/>
        <v>0</v>
      </c>
      <c r="R47" s="516">
        <f t="shared" si="9"/>
        <v>0</v>
      </c>
    </row>
    <row r="48" spans="1:18" s="502" customFormat="1" ht="25" customHeight="1" x14ac:dyDescent="0.25">
      <c r="A48" s="488" t="s">
        <v>47</v>
      </c>
      <c r="B48" s="485" t="s">
        <v>1016</v>
      </c>
      <c r="C48" s="484" t="s">
        <v>986</v>
      </c>
      <c r="D48" s="493">
        <v>40</v>
      </c>
      <c r="E48" s="503"/>
      <c r="F48" s="203"/>
      <c r="G48" s="204"/>
      <c r="H48" s="514">
        <f t="shared" si="5"/>
        <v>0</v>
      </c>
      <c r="I48" s="514">
        <f t="shared" si="6"/>
        <v>0</v>
      </c>
      <c r="J48" s="514">
        <f t="shared" si="7"/>
        <v>0</v>
      </c>
      <c r="K48" s="584"/>
      <c r="L48" s="400"/>
      <c r="M48" s="418"/>
      <c r="N48" s="402"/>
      <c r="O48" s="402"/>
      <c r="P48" s="218"/>
      <c r="Q48" s="515">
        <f t="shared" si="8"/>
        <v>0</v>
      </c>
      <c r="R48" s="516">
        <f t="shared" si="9"/>
        <v>0</v>
      </c>
    </row>
    <row r="49" spans="1:18" s="502" customFormat="1" ht="25" customHeight="1" x14ac:dyDescent="0.25">
      <c r="A49" s="488" t="s">
        <v>48</v>
      </c>
      <c r="B49" s="485" t="s">
        <v>961</v>
      </c>
      <c r="C49" s="484" t="s">
        <v>986</v>
      </c>
      <c r="D49" s="493">
        <v>10</v>
      </c>
      <c r="E49" s="503"/>
      <c r="F49" s="203"/>
      <c r="G49" s="204"/>
      <c r="H49" s="514">
        <f t="shared" si="5"/>
        <v>0</v>
      </c>
      <c r="I49" s="514">
        <f t="shared" si="6"/>
        <v>0</v>
      </c>
      <c r="J49" s="514">
        <f t="shared" si="7"/>
        <v>0</v>
      </c>
      <c r="K49" s="584"/>
      <c r="L49" s="400"/>
      <c r="M49" s="418"/>
      <c r="N49" s="402"/>
      <c r="O49" s="402"/>
      <c r="P49" s="218"/>
      <c r="Q49" s="515">
        <f t="shared" si="8"/>
        <v>0</v>
      </c>
      <c r="R49" s="516">
        <f t="shared" si="9"/>
        <v>0</v>
      </c>
    </row>
    <row r="50" spans="1:18" s="502" customFormat="1" ht="25" customHeight="1" x14ac:dyDescent="0.25">
      <c r="A50" s="488" t="s">
        <v>55</v>
      </c>
      <c r="B50" s="485" t="s">
        <v>962</v>
      </c>
      <c r="C50" s="484" t="s">
        <v>986</v>
      </c>
      <c r="D50" s="493">
        <v>40</v>
      </c>
      <c r="E50" s="503"/>
      <c r="F50" s="203"/>
      <c r="G50" s="204"/>
      <c r="H50" s="514">
        <f t="shared" si="5"/>
        <v>0</v>
      </c>
      <c r="I50" s="514">
        <f t="shared" si="6"/>
        <v>0</v>
      </c>
      <c r="J50" s="514">
        <f t="shared" si="7"/>
        <v>0</v>
      </c>
      <c r="K50" s="584"/>
      <c r="L50" s="400"/>
      <c r="M50" s="418"/>
      <c r="N50" s="402"/>
      <c r="O50" s="402"/>
      <c r="P50" s="218"/>
      <c r="Q50" s="515">
        <f t="shared" si="8"/>
        <v>0</v>
      </c>
      <c r="R50" s="516">
        <f t="shared" si="9"/>
        <v>0</v>
      </c>
    </row>
    <row r="51" spans="1:18" s="502" customFormat="1" ht="25" customHeight="1" x14ac:dyDescent="0.25">
      <c r="A51" s="488" t="s">
        <v>56</v>
      </c>
      <c r="B51" s="485" t="s">
        <v>963</v>
      </c>
      <c r="C51" s="484" t="s">
        <v>986</v>
      </c>
      <c r="D51" s="493">
        <v>1400</v>
      </c>
      <c r="E51" s="503"/>
      <c r="F51" s="203"/>
      <c r="G51" s="204"/>
      <c r="H51" s="514">
        <f t="shared" si="5"/>
        <v>0</v>
      </c>
      <c r="I51" s="514">
        <f t="shared" si="6"/>
        <v>0</v>
      </c>
      <c r="J51" s="514">
        <f t="shared" si="7"/>
        <v>0</v>
      </c>
      <c r="K51" s="584"/>
      <c r="L51" s="400"/>
      <c r="M51" s="418"/>
      <c r="N51" s="402"/>
      <c r="O51" s="402"/>
      <c r="P51" s="218"/>
      <c r="Q51" s="515">
        <f t="shared" si="8"/>
        <v>0</v>
      </c>
      <c r="R51" s="516">
        <f t="shared" si="9"/>
        <v>0</v>
      </c>
    </row>
    <row r="52" spans="1:18" s="502" customFormat="1" ht="25" customHeight="1" x14ac:dyDescent="0.25">
      <c r="A52" s="488" t="s">
        <v>57</v>
      </c>
      <c r="B52" s="485" t="s">
        <v>964</v>
      </c>
      <c r="C52" s="484" t="s">
        <v>984</v>
      </c>
      <c r="D52" s="493">
        <v>500</v>
      </c>
      <c r="E52" s="503"/>
      <c r="F52" s="203"/>
      <c r="G52" s="204"/>
      <c r="H52" s="514">
        <f t="shared" si="5"/>
        <v>0</v>
      </c>
      <c r="I52" s="514">
        <f t="shared" si="6"/>
        <v>0</v>
      </c>
      <c r="J52" s="514">
        <f t="shared" si="7"/>
        <v>0</v>
      </c>
      <c r="K52" s="584"/>
      <c r="L52" s="400"/>
      <c r="M52" s="418"/>
      <c r="N52" s="402"/>
      <c r="O52" s="402"/>
      <c r="P52" s="218"/>
      <c r="Q52" s="515">
        <f t="shared" si="8"/>
        <v>0</v>
      </c>
      <c r="R52" s="516">
        <f t="shared" si="9"/>
        <v>0</v>
      </c>
    </row>
    <row r="53" spans="1:18" s="502" customFormat="1" ht="25" customHeight="1" x14ac:dyDescent="0.25">
      <c r="A53" s="488" t="s">
        <v>58</v>
      </c>
      <c r="B53" s="485" t="s">
        <v>965</v>
      </c>
      <c r="C53" s="484" t="s">
        <v>986</v>
      </c>
      <c r="D53" s="493">
        <v>200</v>
      </c>
      <c r="E53" s="503"/>
      <c r="F53" s="203"/>
      <c r="G53" s="204"/>
      <c r="H53" s="514">
        <f t="shared" si="5"/>
        <v>0</v>
      </c>
      <c r="I53" s="514">
        <f t="shared" si="6"/>
        <v>0</v>
      </c>
      <c r="J53" s="514">
        <f t="shared" si="7"/>
        <v>0</v>
      </c>
      <c r="K53" s="584"/>
      <c r="L53" s="400"/>
      <c r="M53" s="418"/>
      <c r="N53" s="402"/>
      <c r="O53" s="402"/>
      <c r="P53" s="218"/>
      <c r="Q53" s="515">
        <f t="shared" si="8"/>
        <v>0</v>
      </c>
      <c r="R53" s="516">
        <f t="shared" si="9"/>
        <v>0</v>
      </c>
    </row>
    <row r="54" spans="1:18" s="502" customFormat="1" ht="25" customHeight="1" x14ac:dyDescent="0.25">
      <c r="A54" s="488" t="s">
        <v>59</v>
      </c>
      <c r="B54" s="485" t="s">
        <v>966</v>
      </c>
      <c r="C54" s="484" t="s">
        <v>986</v>
      </c>
      <c r="D54" s="493">
        <v>100</v>
      </c>
      <c r="E54" s="503"/>
      <c r="F54" s="203"/>
      <c r="G54" s="204"/>
      <c r="H54" s="514">
        <f t="shared" si="5"/>
        <v>0</v>
      </c>
      <c r="I54" s="514">
        <f t="shared" si="6"/>
        <v>0</v>
      </c>
      <c r="J54" s="514">
        <f t="shared" si="7"/>
        <v>0</v>
      </c>
      <c r="K54" s="584"/>
      <c r="L54" s="400"/>
      <c r="M54" s="418"/>
      <c r="N54" s="402"/>
      <c r="O54" s="402"/>
      <c r="P54" s="218"/>
      <c r="Q54" s="515">
        <f t="shared" si="8"/>
        <v>0</v>
      </c>
      <c r="R54" s="516">
        <f t="shared" si="9"/>
        <v>0</v>
      </c>
    </row>
    <row r="55" spans="1:18" s="502" customFormat="1" ht="25" customHeight="1" x14ac:dyDescent="0.25">
      <c r="A55" s="488" t="s">
        <v>60</v>
      </c>
      <c r="B55" s="485" t="s">
        <v>967</v>
      </c>
      <c r="C55" s="484" t="s">
        <v>986</v>
      </c>
      <c r="D55" s="493">
        <v>100</v>
      </c>
      <c r="E55" s="503"/>
      <c r="F55" s="203"/>
      <c r="G55" s="204"/>
      <c r="H55" s="514">
        <f t="shared" si="5"/>
        <v>0</v>
      </c>
      <c r="I55" s="514">
        <f t="shared" si="6"/>
        <v>0</v>
      </c>
      <c r="J55" s="514">
        <f t="shared" si="7"/>
        <v>0</v>
      </c>
      <c r="K55" s="584"/>
      <c r="L55" s="400"/>
      <c r="M55" s="418"/>
      <c r="N55" s="402"/>
      <c r="O55" s="402"/>
      <c r="P55" s="218"/>
      <c r="Q55" s="515">
        <f t="shared" si="8"/>
        <v>0</v>
      </c>
      <c r="R55" s="516">
        <f t="shared" si="9"/>
        <v>0</v>
      </c>
    </row>
    <row r="56" spans="1:18" s="502" customFormat="1" ht="25" customHeight="1" x14ac:dyDescent="0.25">
      <c r="A56" s="488" t="s">
        <v>61</v>
      </c>
      <c r="B56" s="485" t="s">
        <v>968</v>
      </c>
      <c r="C56" s="484" t="s">
        <v>986</v>
      </c>
      <c r="D56" s="493">
        <v>1000</v>
      </c>
      <c r="E56" s="503"/>
      <c r="F56" s="203"/>
      <c r="G56" s="204"/>
      <c r="H56" s="514">
        <f t="shared" si="5"/>
        <v>0</v>
      </c>
      <c r="I56" s="514">
        <f t="shared" si="6"/>
        <v>0</v>
      </c>
      <c r="J56" s="514">
        <f t="shared" si="7"/>
        <v>0</v>
      </c>
      <c r="K56" s="584"/>
      <c r="L56" s="400"/>
      <c r="M56" s="418"/>
      <c r="N56" s="402"/>
      <c r="O56" s="402"/>
      <c r="P56" s="218"/>
      <c r="Q56" s="515">
        <f t="shared" si="8"/>
        <v>0</v>
      </c>
      <c r="R56" s="516">
        <f t="shared" si="9"/>
        <v>0</v>
      </c>
    </row>
    <row r="57" spans="1:18" s="502" customFormat="1" ht="25" customHeight="1" x14ac:dyDescent="0.25">
      <c r="A57" s="488" t="s">
        <v>83</v>
      </c>
      <c r="B57" s="485" t="s">
        <v>969</v>
      </c>
      <c r="C57" s="484" t="s">
        <v>986</v>
      </c>
      <c r="D57" s="493">
        <v>600</v>
      </c>
      <c r="E57" s="503"/>
      <c r="F57" s="203"/>
      <c r="G57" s="204"/>
      <c r="H57" s="514">
        <f t="shared" si="5"/>
        <v>0</v>
      </c>
      <c r="I57" s="514">
        <f t="shared" si="6"/>
        <v>0</v>
      </c>
      <c r="J57" s="514">
        <f t="shared" si="7"/>
        <v>0</v>
      </c>
      <c r="K57" s="584"/>
      <c r="L57" s="400"/>
      <c r="M57" s="418"/>
      <c r="N57" s="402"/>
      <c r="O57" s="402"/>
      <c r="P57" s="218"/>
      <c r="Q57" s="515">
        <f t="shared" si="8"/>
        <v>0</v>
      </c>
      <c r="R57" s="516">
        <f t="shared" si="9"/>
        <v>0</v>
      </c>
    </row>
    <row r="58" spans="1:18" s="502" customFormat="1" ht="25" customHeight="1" x14ac:dyDescent="0.25">
      <c r="A58" s="488" t="s">
        <v>84</v>
      </c>
      <c r="B58" s="485" t="s">
        <v>970</v>
      </c>
      <c r="C58" s="484" t="s">
        <v>986</v>
      </c>
      <c r="D58" s="493">
        <v>600</v>
      </c>
      <c r="E58" s="503"/>
      <c r="F58" s="203"/>
      <c r="G58" s="204"/>
      <c r="H58" s="514">
        <f t="shared" si="5"/>
        <v>0</v>
      </c>
      <c r="I58" s="514">
        <f t="shared" si="6"/>
        <v>0</v>
      </c>
      <c r="J58" s="514">
        <f t="shared" si="7"/>
        <v>0</v>
      </c>
      <c r="K58" s="584"/>
      <c r="L58" s="400"/>
      <c r="M58" s="418"/>
      <c r="N58" s="402"/>
      <c r="O58" s="402"/>
      <c r="P58" s="218"/>
      <c r="Q58" s="515">
        <f t="shared" si="8"/>
        <v>0</v>
      </c>
      <c r="R58" s="516">
        <f t="shared" si="9"/>
        <v>0</v>
      </c>
    </row>
    <row r="59" spans="1:18" s="502" customFormat="1" ht="25" customHeight="1" x14ac:dyDescent="0.25">
      <c r="A59" s="488" t="s">
        <v>85</v>
      </c>
      <c r="B59" s="485" t="s">
        <v>971</v>
      </c>
      <c r="C59" s="484" t="s">
        <v>986</v>
      </c>
      <c r="D59" s="493">
        <v>200</v>
      </c>
      <c r="E59" s="503"/>
      <c r="F59" s="203"/>
      <c r="G59" s="204"/>
      <c r="H59" s="514">
        <f t="shared" si="5"/>
        <v>0</v>
      </c>
      <c r="I59" s="514">
        <f t="shared" si="6"/>
        <v>0</v>
      </c>
      <c r="J59" s="514">
        <f t="shared" si="7"/>
        <v>0</v>
      </c>
      <c r="K59" s="584"/>
      <c r="L59" s="400"/>
      <c r="M59" s="418"/>
      <c r="N59" s="402"/>
      <c r="O59" s="402"/>
      <c r="P59" s="218"/>
      <c r="Q59" s="515">
        <f t="shared" si="8"/>
        <v>0</v>
      </c>
      <c r="R59" s="516">
        <f t="shared" si="9"/>
        <v>0</v>
      </c>
    </row>
    <row r="60" spans="1:18" s="502" customFormat="1" ht="25" customHeight="1" x14ac:dyDescent="0.25">
      <c r="A60" s="488" t="s">
        <v>86</v>
      </c>
      <c r="B60" s="485" t="s">
        <v>972</v>
      </c>
      <c r="C60" s="484" t="s">
        <v>986</v>
      </c>
      <c r="D60" s="493">
        <v>500</v>
      </c>
      <c r="E60" s="503"/>
      <c r="F60" s="203"/>
      <c r="G60" s="204"/>
      <c r="H60" s="514">
        <f t="shared" si="5"/>
        <v>0</v>
      </c>
      <c r="I60" s="514">
        <f t="shared" si="6"/>
        <v>0</v>
      </c>
      <c r="J60" s="514">
        <f t="shared" si="7"/>
        <v>0</v>
      </c>
      <c r="K60" s="584"/>
      <c r="L60" s="400"/>
      <c r="M60" s="418"/>
      <c r="N60" s="402"/>
      <c r="O60" s="402"/>
      <c r="P60" s="218"/>
      <c r="Q60" s="515">
        <f t="shared" si="8"/>
        <v>0</v>
      </c>
      <c r="R60" s="516">
        <f t="shared" si="9"/>
        <v>0</v>
      </c>
    </row>
    <row r="61" spans="1:18" s="502" customFormat="1" ht="25" customHeight="1" x14ac:dyDescent="0.25">
      <c r="A61" s="488" t="s">
        <v>87</v>
      </c>
      <c r="B61" s="485" t="s">
        <v>973</v>
      </c>
      <c r="C61" s="484" t="s">
        <v>986</v>
      </c>
      <c r="D61" s="493">
        <v>1200</v>
      </c>
      <c r="E61" s="503"/>
      <c r="F61" s="203"/>
      <c r="G61" s="204"/>
      <c r="H61" s="514">
        <f t="shared" si="5"/>
        <v>0</v>
      </c>
      <c r="I61" s="514">
        <f t="shared" si="6"/>
        <v>0</v>
      </c>
      <c r="J61" s="514">
        <f t="shared" si="7"/>
        <v>0</v>
      </c>
      <c r="K61" s="584"/>
      <c r="L61" s="400"/>
      <c r="M61" s="418"/>
      <c r="N61" s="402"/>
      <c r="O61" s="402"/>
      <c r="P61" s="218"/>
      <c r="Q61" s="515">
        <f t="shared" si="8"/>
        <v>0</v>
      </c>
      <c r="R61" s="516">
        <f t="shared" si="9"/>
        <v>0</v>
      </c>
    </row>
    <row r="62" spans="1:18" s="502" customFormat="1" ht="25" customHeight="1" x14ac:dyDescent="0.25">
      <c r="A62" s="488" t="s">
        <v>88</v>
      </c>
      <c r="B62" s="485" t="s">
        <v>974</v>
      </c>
      <c r="C62" s="484" t="s">
        <v>986</v>
      </c>
      <c r="D62" s="493">
        <v>160</v>
      </c>
      <c r="E62" s="503"/>
      <c r="F62" s="203"/>
      <c r="G62" s="204"/>
      <c r="H62" s="514">
        <f t="shared" si="5"/>
        <v>0</v>
      </c>
      <c r="I62" s="514">
        <f t="shared" si="6"/>
        <v>0</v>
      </c>
      <c r="J62" s="514">
        <f t="shared" si="7"/>
        <v>0</v>
      </c>
      <c r="K62" s="584"/>
      <c r="L62" s="400"/>
      <c r="M62" s="418"/>
      <c r="N62" s="402"/>
      <c r="O62" s="402"/>
      <c r="P62" s="218"/>
      <c r="Q62" s="515">
        <f t="shared" si="8"/>
        <v>0</v>
      </c>
      <c r="R62" s="516">
        <f t="shared" si="9"/>
        <v>0</v>
      </c>
    </row>
    <row r="63" spans="1:18" s="502" customFormat="1" ht="25" customHeight="1" x14ac:dyDescent="0.25">
      <c r="A63" s="499" t="s">
        <v>89</v>
      </c>
      <c r="B63" s="489" t="s">
        <v>975</v>
      </c>
      <c r="C63" s="487" t="s">
        <v>985</v>
      </c>
      <c r="D63" s="491">
        <v>80</v>
      </c>
      <c r="E63" s="496"/>
      <c r="F63" s="500"/>
      <c r="G63" s="501"/>
      <c r="H63" s="508">
        <f t="shared" si="5"/>
        <v>0</v>
      </c>
      <c r="I63" s="508">
        <f t="shared" si="6"/>
        <v>0</v>
      </c>
      <c r="J63" s="508">
        <f t="shared" si="7"/>
        <v>0</v>
      </c>
      <c r="K63" s="509"/>
      <c r="L63" s="490"/>
      <c r="M63" s="510"/>
      <c r="N63" s="511"/>
      <c r="O63" s="511"/>
      <c r="P63" s="508"/>
      <c r="Q63" s="512">
        <f t="shared" si="8"/>
        <v>0</v>
      </c>
      <c r="R63" s="513">
        <f t="shared" si="9"/>
        <v>0</v>
      </c>
    </row>
    <row r="64" spans="1:18" s="502" customFormat="1" ht="25" customHeight="1" x14ac:dyDescent="0.25">
      <c r="A64" s="488" t="s">
        <v>90</v>
      </c>
      <c r="B64" s="485" t="s">
        <v>976</v>
      </c>
      <c r="C64" s="484" t="s">
        <v>986</v>
      </c>
      <c r="D64" s="493">
        <v>60</v>
      </c>
      <c r="E64" s="503"/>
      <c r="F64" s="203"/>
      <c r="G64" s="204"/>
      <c r="H64" s="514">
        <f t="shared" si="5"/>
        <v>0</v>
      </c>
      <c r="I64" s="514">
        <f t="shared" si="6"/>
        <v>0</v>
      </c>
      <c r="J64" s="514">
        <f t="shared" si="7"/>
        <v>0</v>
      </c>
      <c r="K64" s="584"/>
      <c r="L64" s="400"/>
      <c r="M64" s="418"/>
      <c r="N64" s="402"/>
      <c r="O64" s="402"/>
      <c r="P64" s="218"/>
      <c r="Q64" s="515">
        <f t="shared" si="8"/>
        <v>0</v>
      </c>
      <c r="R64" s="516">
        <f t="shared" si="9"/>
        <v>0</v>
      </c>
    </row>
    <row r="65" spans="1:18" s="502" customFormat="1" ht="25" customHeight="1" x14ac:dyDescent="0.25">
      <c r="A65" s="488" t="s">
        <v>92</v>
      </c>
      <c r="B65" s="485" t="s">
        <v>977</v>
      </c>
      <c r="C65" s="484" t="s">
        <v>986</v>
      </c>
      <c r="D65" s="493">
        <v>130</v>
      </c>
      <c r="E65" s="503"/>
      <c r="F65" s="203"/>
      <c r="G65" s="204"/>
      <c r="H65" s="514">
        <f t="shared" si="5"/>
        <v>0</v>
      </c>
      <c r="I65" s="514">
        <f t="shared" si="6"/>
        <v>0</v>
      </c>
      <c r="J65" s="514">
        <f t="shared" si="7"/>
        <v>0</v>
      </c>
      <c r="K65" s="584"/>
      <c r="L65" s="400"/>
      <c r="M65" s="418"/>
      <c r="N65" s="402"/>
      <c r="O65" s="402"/>
      <c r="P65" s="218"/>
      <c r="Q65" s="515">
        <f t="shared" si="8"/>
        <v>0</v>
      </c>
      <c r="R65" s="516">
        <f t="shared" si="9"/>
        <v>0</v>
      </c>
    </row>
    <row r="66" spans="1:18" s="502" customFormat="1" ht="25" customHeight="1" x14ac:dyDescent="0.25">
      <c r="A66" s="499" t="s">
        <v>93</v>
      </c>
      <c r="B66" s="489" t="s">
        <v>978</v>
      </c>
      <c r="C66" s="487" t="s">
        <v>985</v>
      </c>
      <c r="D66" s="491">
        <v>40</v>
      </c>
      <c r="E66" s="496"/>
      <c r="F66" s="500"/>
      <c r="G66" s="501"/>
      <c r="H66" s="508">
        <f t="shared" si="5"/>
        <v>0</v>
      </c>
      <c r="I66" s="508">
        <f t="shared" si="6"/>
        <v>0</v>
      </c>
      <c r="J66" s="508">
        <f t="shared" si="7"/>
        <v>0</v>
      </c>
      <c r="K66" s="509"/>
      <c r="L66" s="490"/>
      <c r="M66" s="510"/>
      <c r="N66" s="511"/>
      <c r="O66" s="511"/>
      <c r="P66" s="508"/>
      <c r="Q66" s="512">
        <f t="shared" si="8"/>
        <v>0</v>
      </c>
      <c r="R66" s="513">
        <f t="shared" si="9"/>
        <v>0</v>
      </c>
    </row>
    <row r="67" spans="1:18" s="502" customFormat="1" ht="25" customHeight="1" x14ac:dyDescent="0.25">
      <c r="A67" s="499" t="s">
        <v>94</v>
      </c>
      <c r="B67" s="489" t="s">
        <v>1018</v>
      </c>
      <c r="C67" s="487" t="s">
        <v>985</v>
      </c>
      <c r="D67" s="491">
        <v>80</v>
      </c>
      <c r="E67" s="496"/>
      <c r="F67" s="500"/>
      <c r="G67" s="501"/>
      <c r="H67" s="508">
        <f t="shared" si="5"/>
        <v>0</v>
      </c>
      <c r="I67" s="508">
        <f t="shared" si="6"/>
        <v>0</v>
      </c>
      <c r="J67" s="508">
        <f t="shared" si="7"/>
        <v>0</v>
      </c>
      <c r="K67" s="509"/>
      <c r="L67" s="490"/>
      <c r="M67" s="510"/>
      <c r="N67" s="511"/>
      <c r="O67" s="511"/>
      <c r="P67" s="508"/>
      <c r="Q67" s="512">
        <f t="shared" si="8"/>
        <v>0</v>
      </c>
      <c r="R67" s="513">
        <f t="shared" si="9"/>
        <v>0</v>
      </c>
    </row>
    <row r="68" spans="1:18" s="502" customFormat="1" ht="25" customHeight="1" x14ac:dyDescent="0.25">
      <c r="A68" s="488" t="s">
        <v>95</v>
      </c>
      <c r="B68" s="485" t="s">
        <v>979</v>
      </c>
      <c r="C68" s="484" t="s">
        <v>986</v>
      </c>
      <c r="D68" s="493">
        <v>200</v>
      </c>
      <c r="E68" s="503"/>
      <c r="F68" s="203"/>
      <c r="G68" s="204"/>
      <c r="H68" s="514">
        <f t="shared" si="5"/>
        <v>0</v>
      </c>
      <c r="I68" s="514">
        <f t="shared" si="6"/>
        <v>0</v>
      </c>
      <c r="J68" s="514">
        <f t="shared" si="7"/>
        <v>0</v>
      </c>
      <c r="K68" s="584"/>
      <c r="L68" s="400"/>
      <c r="M68" s="418"/>
      <c r="N68" s="402"/>
      <c r="O68" s="402"/>
      <c r="P68" s="218"/>
      <c r="Q68" s="515">
        <f t="shared" si="8"/>
        <v>0</v>
      </c>
      <c r="R68" s="516">
        <f t="shared" si="9"/>
        <v>0</v>
      </c>
    </row>
    <row r="69" spans="1:18" s="502" customFormat="1" ht="25" customHeight="1" x14ac:dyDescent="0.25">
      <c r="A69" s="488" t="s">
        <v>96</v>
      </c>
      <c r="B69" s="485" t="s">
        <v>980</v>
      </c>
      <c r="C69" s="484" t="s">
        <v>986</v>
      </c>
      <c r="D69" s="493">
        <v>200</v>
      </c>
      <c r="E69" s="503"/>
      <c r="F69" s="203"/>
      <c r="G69" s="204"/>
      <c r="H69" s="514">
        <f t="shared" si="5"/>
        <v>0</v>
      </c>
      <c r="I69" s="514">
        <f t="shared" si="6"/>
        <v>0</v>
      </c>
      <c r="J69" s="514">
        <f t="shared" si="7"/>
        <v>0</v>
      </c>
      <c r="K69" s="584"/>
      <c r="L69" s="400"/>
      <c r="M69" s="418"/>
      <c r="N69" s="402"/>
      <c r="O69" s="402"/>
      <c r="P69" s="218"/>
      <c r="Q69" s="515">
        <f t="shared" si="8"/>
        <v>0</v>
      </c>
      <c r="R69" s="516">
        <f t="shared" si="9"/>
        <v>0</v>
      </c>
    </row>
    <row r="70" spans="1:18" s="502" customFormat="1" ht="25" customHeight="1" x14ac:dyDescent="0.25">
      <c r="A70" s="488" t="s">
        <v>97</v>
      </c>
      <c r="B70" s="485" t="s">
        <v>981</v>
      </c>
      <c r="C70" s="484" t="s">
        <v>986</v>
      </c>
      <c r="D70" s="493">
        <v>10</v>
      </c>
      <c r="E70" s="503"/>
      <c r="F70" s="203"/>
      <c r="G70" s="204"/>
      <c r="H70" s="514">
        <f t="shared" si="5"/>
        <v>0</v>
      </c>
      <c r="I70" s="514">
        <f t="shared" si="6"/>
        <v>0</v>
      </c>
      <c r="J70" s="514">
        <f t="shared" si="7"/>
        <v>0</v>
      </c>
      <c r="K70" s="584"/>
      <c r="L70" s="400"/>
      <c r="M70" s="418"/>
      <c r="N70" s="402"/>
      <c r="O70" s="402"/>
      <c r="P70" s="218"/>
      <c r="Q70" s="515">
        <f t="shared" si="8"/>
        <v>0</v>
      </c>
      <c r="R70" s="516">
        <f t="shared" si="9"/>
        <v>0</v>
      </c>
    </row>
    <row r="71" spans="1:18" s="502" customFormat="1" ht="25" customHeight="1" x14ac:dyDescent="0.25">
      <c r="A71" s="499" t="s">
        <v>98</v>
      </c>
      <c r="B71" s="489" t="s">
        <v>1017</v>
      </c>
      <c r="C71" s="487" t="s">
        <v>985</v>
      </c>
      <c r="D71" s="491">
        <v>40</v>
      </c>
      <c r="E71" s="496"/>
      <c r="F71" s="500"/>
      <c r="G71" s="501"/>
      <c r="H71" s="508">
        <f t="shared" si="5"/>
        <v>0</v>
      </c>
      <c r="I71" s="508">
        <f t="shared" si="6"/>
        <v>0</v>
      </c>
      <c r="J71" s="508">
        <f t="shared" si="7"/>
        <v>0</v>
      </c>
      <c r="K71" s="509"/>
      <c r="L71" s="490"/>
      <c r="M71" s="510"/>
      <c r="N71" s="511"/>
      <c r="O71" s="511"/>
      <c r="P71" s="508"/>
      <c r="Q71" s="512">
        <f t="shared" si="8"/>
        <v>0</v>
      </c>
      <c r="R71" s="513">
        <f t="shared" si="9"/>
        <v>0</v>
      </c>
    </row>
    <row r="72" spans="1:18" s="502" customFormat="1" ht="25" customHeight="1" x14ac:dyDescent="0.25">
      <c r="A72" s="488" t="s">
        <v>99</v>
      </c>
      <c r="B72" s="485" t="s">
        <v>982</v>
      </c>
      <c r="C72" s="484" t="s">
        <v>986</v>
      </c>
      <c r="D72" s="493">
        <v>40</v>
      </c>
      <c r="E72" s="503"/>
      <c r="F72" s="203"/>
      <c r="G72" s="204"/>
      <c r="H72" s="514">
        <f t="shared" si="5"/>
        <v>0</v>
      </c>
      <c r="I72" s="514">
        <f t="shared" si="6"/>
        <v>0</v>
      </c>
      <c r="J72" s="514">
        <f t="shared" si="7"/>
        <v>0</v>
      </c>
      <c r="K72" s="584"/>
      <c r="L72" s="400"/>
      <c r="M72" s="418"/>
      <c r="N72" s="402"/>
      <c r="O72" s="402"/>
      <c r="P72" s="218"/>
      <c r="Q72" s="515">
        <f t="shared" si="8"/>
        <v>0</v>
      </c>
      <c r="R72" s="516">
        <f t="shared" si="9"/>
        <v>0</v>
      </c>
    </row>
    <row r="73" spans="1:18" s="502" customFormat="1" ht="25" customHeight="1" x14ac:dyDescent="0.25">
      <c r="A73" s="488" t="s">
        <v>100</v>
      </c>
      <c r="B73" s="485" t="s">
        <v>1019</v>
      </c>
      <c r="C73" s="484" t="s">
        <v>984</v>
      </c>
      <c r="D73" s="493">
        <v>10</v>
      </c>
      <c r="E73" s="503"/>
      <c r="F73" s="203"/>
      <c r="G73" s="204"/>
      <c r="H73" s="514">
        <f t="shared" si="5"/>
        <v>0</v>
      </c>
      <c r="I73" s="514">
        <f t="shared" si="6"/>
        <v>0</v>
      </c>
      <c r="J73" s="514">
        <f t="shared" si="7"/>
        <v>0</v>
      </c>
      <c r="K73" s="584"/>
      <c r="L73" s="400"/>
      <c r="M73" s="418"/>
      <c r="N73" s="402"/>
      <c r="O73" s="402"/>
      <c r="P73" s="218"/>
      <c r="Q73" s="515">
        <f t="shared" si="8"/>
        <v>0</v>
      </c>
      <c r="R73" s="516">
        <f t="shared" si="9"/>
        <v>0</v>
      </c>
    </row>
    <row r="74" spans="1:18" s="502" customFormat="1" ht="25" customHeight="1" x14ac:dyDescent="0.25">
      <c r="A74" s="488" t="s">
        <v>101</v>
      </c>
      <c r="B74" s="485" t="s">
        <v>983</v>
      </c>
      <c r="C74" s="484" t="s">
        <v>984</v>
      </c>
      <c r="D74" s="493">
        <v>160</v>
      </c>
      <c r="E74" s="503"/>
      <c r="F74" s="203"/>
      <c r="G74" s="204"/>
      <c r="H74" s="514">
        <f t="shared" si="5"/>
        <v>0</v>
      </c>
      <c r="I74" s="514">
        <f t="shared" si="6"/>
        <v>0</v>
      </c>
      <c r="J74" s="514">
        <f t="shared" si="7"/>
        <v>0</v>
      </c>
      <c r="K74" s="584"/>
      <c r="L74" s="400"/>
      <c r="M74" s="418"/>
      <c r="N74" s="402"/>
      <c r="O74" s="402"/>
      <c r="P74" s="218"/>
      <c r="Q74" s="515">
        <f t="shared" si="8"/>
        <v>0</v>
      </c>
      <c r="R74" s="516">
        <f t="shared" si="9"/>
        <v>0</v>
      </c>
    </row>
    <row r="75" spans="1:18" s="502" customFormat="1" ht="25" customHeight="1" x14ac:dyDescent="0.25">
      <c r="A75" s="488" t="s">
        <v>102</v>
      </c>
      <c r="B75" s="485" t="s">
        <v>988</v>
      </c>
      <c r="C75" s="486" t="s">
        <v>986</v>
      </c>
      <c r="D75" s="504">
        <v>40</v>
      </c>
      <c r="E75" s="503"/>
      <c r="F75" s="203"/>
      <c r="G75" s="204"/>
      <c r="H75" s="514">
        <f t="shared" si="5"/>
        <v>0</v>
      </c>
      <c r="I75" s="514">
        <f t="shared" si="6"/>
        <v>0</v>
      </c>
      <c r="J75" s="514">
        <f t="shared" si="7"/>
        <v>0</v>
      </c>
      <c r="K75" s="584"/>
      <c r="L75" s="400"/>
      <c r="M75" s="418"/>
      <c r="N75" s="402"/>
      <c r="O75" s="402"/>
      <c r="P75" s="218"/>
      <c r="Q75" s="515">
        <f t="shared" si="8"/>
        <v>0</v>
      </c>
      <c r="R75" s="516">
        <f t="shared" si="9"/>
        <v>0</v>
      </c>
    </row>
    <row r="76" spans="1:18" s="502" customFormat="1" ht="25" customHeight="1" x14ac:dyDescent="0.25">
      <c r="A76" s="488" t="s">
        <v>103</v>
      </c>
      <c r="B76" s="485" t="s">
        <v>989</v>
      </c>
      <c r="C76" s="486" t="s">
        <v>986</v>
      </c>
      <c r="D76" s="504">
        <v>200</v>
      </c>
      <c r="E76" s="503"/>
      <c r="F76" s="203"/>
      <c r="G76" s="204"/>
      <c r="H76" s="514">
        <f t="shared" si="5"/>
        <v>0</v>
      </c>
      <c r="I76" s="514">
        <f t="shared" si="6"/>
        <v>0</v>
      </c>
      <c r="J76" s="514">
        <f t="shared" si="7"/>
        <v>0</v>
      </c>
      <c r="K76" s="584"/>
      <c r="L76" s="400"/>
      <c r="M76" s="418"/>
      <c r="N76" s="402"/>
      <c r="O76" s="402"/>
      <c r="P76" s="218"/>
      <c r="Q76" s="515">
        <f t="shared" si="8"/>
        <v>0</v>
      </c>
      <c r="R76" s="516">
        <f t="shared" si="9"/>
        <v>0</v>
      </c>
    </row>
    <row r="77" spans="1:18" s="502" customFormat="1" ht="25" customHeight="1" x14ac:dyDescent="0.25">
      <c r="A77" s="488" t="s">
        <v>104</v>
      </c>
      <c r="B77" s="485" t="s">
        <v>993</v>
      </c>
      <c r="C77" s="486" t="s">
        <v>986</v>
      </c>
      <c r="D77" s="504">
        <v>20000</v>
      </c>
      <c r="E77" s="503"/>
      <c r="F77" s="203"/>
      <c r="G77" s="204"/>
      <c r="H77" s="514">
        <f t="shared" si="5"/>
        <v>0</v>
      </c>
      <c r="I77" s="514">
        <f t="shared" si="6"/>
        <v>0</v>
      </c>
      <c r="J77" s="514">
        <f t="shared" si="7"/>
        <v>0</v>
      </c>
      <c r="K77" s="584"/>
      <c r="L77" s="400"/>
      <c r="M77" s="418"/>
      <c r="N77" s="402"/>
      <c r="O77" s="402"/>
      <c r="P77" s="218"/>
      <c r="Q77" s="515">
        <f t="shared" si="8"/>
        <v>0</v>
      </c>
      <c r="R77" s="516">
        <f t="shared" si="9"/>
        <v>0</v>
      </c>
    </row>
    <row r="78" spans="1:18" s="502" customFormat="1" ht="25" customHeight="1" thickBot="1" x14ac:dyDescent="0.3">
      <c r="A78" s="505" t="s">
        <v>105</v>
      </c>
      <c r="B78" s="497" t="s">
        <v>994</v>
      </c>
      <c r="C78" s="498" t="s">
        <v>984</v>
      </c>
      <c r="D78" s="506">
        <v>6800</v>
      </c>
      <c r="E78" s="507"/>
      <c r="F78" s="203"/>
      <c r="G78" s="204"/>
      <c r="H78" s="514">
        <f t="shared" si="5"/>
        <v>0</v>
      </c>
      <c r="I78" s="514">
        <f t="shared" si="6"/>
        <v>0</v>
      </c>
      <c r="J78" s="514">
        <f t="shared" si="7"/>
        <v>0</v>
      </c>
      <c r="K78" s="584"/>
      <c r="L78" s="400"/>
      <c r="M78" s="418"/>
      <c r="N78" s="402"/>
      <c r="O78" s="402"/>
      <c r="P78" s="218"/>
      <c r="Q78" s="515">
        <f t="shared" si="8"/>
        <v>0</v>
      </c>
      <c r="R78" s="516">
        <f t="shared" si="9"/>
        <v>0</v>
      </c>
    </row>
    <row r="79" spans="1:18" ht="25" customHeight="1" thickBot="1" x14ac:dyDescent="0.3">
      <c r="A79" s="827" t="s">
        <v>76</v>
      </c>
      <c r="B79" s="828"/>
      <c r="C79" s="828"/>
      <c r="D79" s="828"/>
      <c r="E79" s="828"/>
      <c r="F79" s="172">
        <f>SUM(F14:F22)+SUM(F24:F31)+SUM(F33:F39)+SUM(F41:F42)+SUM(F44:F62)+SUM(F64:F65)+SUM(F68:F70)+SUM(F72:F78)</f>
        <v>0</v>
      </c>
      <c r="G79" s="164"/>
      <c r="H79" s="358"/>
      <c r="I79" s="358"/>
      <c r="J79" s="521">
        <f>SUM(J14:J22)+SUM(J24:J31)+SUM(J33:J39)+SUM(J41:J42)+SUM(J44:J62)+SUM(J64:J65)+SUM(J68:J70)+SUM(J72:J78)</f>
        <v>0</v>
      </c>
      <c r="K79" s="361"/>
      <c r="L79" s="358"/>
      <c r="M79" s="360"/>
      <c r="N79" s="358"/>
      <c r="O79" s="338"/>
      <c r="P79" s="368"/>
      <c r="Q79" s="361"/>
      <c r="R79" s="522">
        <f>SUM(R14:R22)+SUM(R24:R31)+SUM(R33:R39)+SUM(R41:R42)+SUM(R44:R62)+SUM(R64:R65)+SUM(R68:R70)+SUM(R72:R78)</f>
        <v>0</v>
      </c>
    </row>
  </sheetData>
  <sortState xmlns:xlrd2="http://schemas.microsoft.com/office/spreadsheetml/2017/richdata2" ref="A14:R78">
    <sortCondition ref="B14:B78"/>
  </sortState>
  <mergeCells count="38">
    <mergeCell ref="A4:E4"/>
    <mergeCell ref="A2:E2"/>
    <mergeCell ref="F2:R2"/>
    <mergeCell ref="A5:E5"/>
    <mergeCell ref="A6:E6"/>
    <mergeCell ref="F4:R4"/>
    <mergeCell ref="F5:R5"/>
    <mergeCell ref="F6:R6"/>
    <mergeCell ref="A79:E79"/>
    <mergeCell ref="O10:O11"/>
    <mergeCell ref="P10:P11"/>
    <mergeCell ref="E10:E11"/>
    <mergeCell ref="K10:L10"/>
    <mergeCell ref="F10:F11"/>
    <mergeCell ref="G10:G11"/>
    <mergeCell ref="H10:H11"/>
    <mergeCell ref="I10:I11"/>
    <mergeCell ref="J10:J11"/>
    <mergeCell ref="A10:A11"/>
    <mergeCell ref="B10:B11"/>
    <mergeCell ref="D10:D11"/>
    <mergeCell ref="M10:M11"/>
    <mergeCell ref="N10:N11"/>
    <mergeCell ref="C10:C11"/>
    <mergeCell ref="A7:E7"/>
    <mergeCell ref="F7:R7"/>
    <mergeCell ref="B12:C12"/>
    <mergeCell ref="K12:L12"/>
    <mergeCell ref="Q10:Q11"/>
    <mergeCell ref="R10:R11"/>
    <mergeCell ref="A9:E9"/>
    <mergeCell ref="F9:J9"/>
    <mergeCell ref="K9:R9"/>
    <mergeCell ref="A13:E13"/>
    <mergeCell ref="F13:R13"/>
    <mergeCell ref="A32:E32"/>
    <mergeCell ref="F32:J32"/>
    <mergeCell ref="K32:R32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4.1.11./28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R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7.6328125" style="59" customWidth="1"/>
    <col min="3" max="3" width="5" style="59" customWidth="1"/>
    <col min="4" max="4" width="6.54296875" style="92" customWidth="1"/>
    <col min="5" max="5" width="4.54296875" style="52" customWidth="1"/>
    <col min="6" max="6" width="10.6328125" style="59" customWidth="1"/>
    <col min="7" max="7" width="4.90625" style="62" customWidth="1"/>
    <col min="8" max="8" width="6.6328125" style="59" customWidth="1"/>
    <col min="9" max="10" width="10.6328125" style="58" customWidth="1"/>
    <col min="11" max="12" width="4.1796875" style="59" customWidth="1"/>
    <col min="13" max="13" width="15.6328125" style="59" customWidth="1"/>
    <col min="14" max="14" width="7.6328125" style="59" customWidth="1"/>
    <col min="15" max="16" width="10.6328125" style="59" customWidth="1"/>
    <col min="17" max="17" width="4.90625" style="59" customWidth="1"/>
    <col min="18" max="18" width="10.6328125" style="59" customWidth="1"/>
    <col min="19" max="16384" width="9" style="58"/>
  </cols>
  <sheetData>
    <row r="1" spans="1:18" s="59" customFormat="1" ht="10" customHeight="1" x14ac:dyDescent="0.25">
      <c r="A1" s="52"/>
      <c r="B1" s="53"/>
      <c r="C1" s="53"/>
      <c r="D1" s="54"/>
      <c r="E1" s="55"/>
      <c r="F1" s="56"/>
      <c r="G1" s="57"/>
      <c r="H1" s="56"/>
      <c r="I1" s="56"/>
      <c r="J1" s="58"/>
      <c r="K1" s="56"/>
      <c r="L1" s="56"/>
      <c r="M1" s="53"/>
      <c r="N1" s="56"/>
      <c r="O1" s="56"/>
      <c r="P1" s="56"/>
      <c r="Q1" s="56"/>
      <c r="R1" s="56"/>
    </row>
    <row r="2" spans="1:18" s="59" customFormat="1" ht="14.25" customHeight="1" x14ac:dyDescent="0.25">
      <c r="A2" s="859" t="s">
        <v>660</v>
      </c>
      <c r="B2" s="859"/>
      <c r="C2" s="859"/>
      <c r="D2" s="859"/>
      <c r="E2" s="859"/>
      <c r="F2" s="896">
        <f>'4.1.10. PONUDBA'!B2</f>
        <v>0</v>
      </c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</row>
    <row r="3" spans="1:18" s="59" customFormat="1" ht="10" customHeight="1" x14ac:dyDescent="0.25">
      <c r="A3" s="52"/>
      <c r="B3" s="53"/>
      <c r="C3" s="53"/>
      <c r="D3" s="54"/>
      <c r="E3" s="55"/>
      <c r="F3" s="56"/>
      <c r="G3" s="57"/>
      <c r="H3" s="56"/>
      <c r="I3" s="56"/>
      <c r="J3" s="58"/>
      <c r="K3" s="56"/>
      <c r="L3" s="56"/>
      <c r="M3" s="53"/>
      <c r="N3" s="56"/>
      <c r="O3" s="56"/>
      <c r="P3" s="56"/>
      <c r="Q3" s="56"/>
      <c r="R3" s="56"/>
    </row>
    <row r="4" spans="1:18" s="52" customFormat="1" ht="19.5" customHeight="1" x14ac:dyDescent="0.25">
      <c r="A4" s="897" t="s">
        <v>672</v>
      </c>
      <c r="B4" s="897"/>
      <c r="C4" s="897"/>
      <c r="D4" s="897"/>
      <c r="E4" s="897"/>
      <c r="F4" s="896" t="str">
        <f>'4.1.10. PONUDBA'!D65</f>
        <v>01.05.2021 – 30.09.2021</v>
      </c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  <c r="R4" s="896"/>
    </row>
    <row r="5" spans="1:18" s="52" customFormat="1" ht="19.5" customHeight="1" x14ac:dyDescent="0.25">
      <c r="A5" s="898" t="s">
        <v>1029</v>
      </c>
      <c r="B5" s="898"/>
      <c r="C5" s="898"/>
      <c r="D5" s="898"/>
      <c r="E5" s="898"/>
      <c r="F5" s="900" t="s">
        <v>1037</v>
      </c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</row>
    <row r="6" spans="1:18" s="52" customFormat="1" ht="19.5" customHeight="1" x14ac:dyDescent="0.25">
      <c r="A6" s="899" t="s">
        <v>638</v>
      </c>
      <c r="B6" s="899"/>
      <c r="C6" s="899"/>
      <c r="D6" s="899"/>
      <c r="E6" s="899"/>
      <c r="F6" s="901" t="s">
        <v>954</v>
      </c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  <c r="R6" s="901"/>
    </row>
    <row r="7" spans="1:18" s="2" customFormat="1" ht="18" customHeight="1" x14ac:dyDescent="0.25">
      <c r="A7" s="863" t="s">
        <v>1027</v>
      </c>
      <c r="B7" s="863"/>
      <c r="C7" s="863"/>
      <c r="D7" s="863"/>
      <c r="E7" s="863"/>
      <c r="F7" s="865" t="s">
        <v>1026</v>
      </c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</row>
    <row r="8" spans="1:18" s="59" customFormat="1" ht="20.25" customHeight="1" thickBot="1" x14ac:dyDescent="0.3">
      <c r="A8" s="60"/>
      <c r="D8" s="61"/>
      <c r="E8" s="52"/>
      <c r="G8" s="62"/>
    </row>
    <row r="9" spans="1:18" s="59" customFormat="1" ht="20" customHeight="1" thickBot="1" x14ac:dyDescent="0.3">
      <c r="A9" s="874" t="s">
        <v>611</v>
      </c>
      <c r="B9" s="875"/>
      <c r="C9" s="875"/>
      <c r="D9" s="875"/>
      <c r="E9" s="875"/>
      <c r="F9" s="853" t="s">
        <v>612</v>
      </c>
      <c r="G9" s="854"/>
      <c r="H9" s="854"/>
      <c r="I9" s="854"/>
      <c r="J9" s="855"/>
      <c r="K9" s="856" t="s">
        <v>613</v>
      </c>
      <c r="L9" s="857"/>
      <c r="M9" s="857"/>
      <c r="N9" s="857"/>
      <c r="O9" s="857"/>
      <c r="P9" s="857"/>
      <c r="Q9" s="857"/>
      <c r="R9" s="858"/>
    </row>
    <row r="10" spans="1:18" s="448" customFormat="1" ht="22" customHeight="1" x14ac:dyDescent="0.25">
      <c r="A10" s="884" t="s">
        <v>0</v>
      </c>
      <c r="B10" s="886" t="s">
        <v>1</v>
      </c>
      <c r="C10" s="137"/>
      <c r="D10" s="888" t="s">
        <v>2</v>
      </c>
      <c r="E10" s="886" t="s">
        <v>3</v>
      </c>
      <c r="F10" s="890" t="s">
        <v>639</v>
      </c>
      <c r="G10" s="892" t="s">
        <v>7</v>
      </c>
      <c r="H10" s="882" t="s">
        <v>8</v>
      </c>
      <c r="I10" s="882" t="s">
        <v>9</v>
      </c>
      <c r="J10" s="876" t="s">
        <v>10</v>
      </c>
      <c r="K10" s="890" t="s">
        <v>4</v>
      </c>
      <c r="L10" s="882"/>
      <c r="M10" s="894" t="s">
        <v>646</v>
      </c>
      <c r="N10" s="872" t="s">
        <v>6</v>
      </c>
      <c r="O10" s="882" t="s">
        <v>5</v>
      </c>
      <c r="P10" s="882" t="s">
        <v>641</v>
      </c>
      <c r="Q10" s="882" t="s">
        <v>8</v>
      </c>
      <c r="R10" s="876" t="s">
        <v>640</v>
      </c>
    </row>
    <row r="11" spans="1:18" s="448" customFormat="1" ht="22" customHeight="1" thickBot="1" x14ac:dyDescent="0.3">
      <c r="A11" s="885"/>
      <c r="B11" s="887"/>
      <c r="C11" s="139" t="s">
        <v>996</v>
      </c>
      <c r="D11" s="889"/>
      <c r="E11" s="887"/>
      <c r="F11" s="891"/>
      <c r="G11" s="893"/>
      <c r="H11" s="883"/>
      <c r="I11" s="883"/>
      <c r="J11" s="877"/>
      <c r="K11" s="63" t="s">
        <v>11</v>
      </c>
      <c r="L11" s="64" t="s">
        <v>12</v>
      </c>
      <c r="M11" s="895"/>
      <c r="N11" s="873"/>
      <c r="O11" s="883"/>
      <c r="P11" s="883"/>
      <c r="Q11" s="883"/>
      <c r="R11" s="877"/>
    </row>
    <row r="12" spans="1:18" s="448" customFormat="1" ht="15" customHeight="1" thickBot="1" x14ac:dyDescent="0.3">
      <c r="A12" s="94">
        <v>1</v>
      </c>
      <c r="B12" s="941">
        <v>2</v>
      </c>
      <c r="C12" s="942"/>
      <c r="D12" s="96">
        <v>3</v>
      </c>
      <c r="E12" s="102">
        <v>4</v>
      </c>
      <c r="F12" s="379">
        <v>5</v>
      </c>
      <c r="G12" s="98">
        <v>6</v>
      </c>
      <c r="H12" s="99">
        <v>7</v>
      </c>
      <c r="I12" s="98">
        <v>8</v>
      </c>
      <c r="J12" s="100">
        <v>9</v>
      </c>
      <c r="K12" s="878">
        <v>10</v>
      </c>
      <c r="L12" s="879"/>
      <c r="M12" s="101">
        <v>11</v>
      </c>
      <c r="N12" s="130">
        <v>12</v>
      </c>
      <c r="O12" s="99">
        <v>13</v>
      </c>
      <c r="P12" s="98">
        <v>14</v>
      </c>
      <c r="Q12" s="99">
        <v>15</v>
      </c>
      <c r="R12" s="381">
        <v>16</v>
      </c>
    </row>
    <row r="13" spans="1:18" s="525" customFormat="1" ht="25" customHeight="1" x14ac:dyDescent="0.25">
      <c r="A13" s="553" t="s">
        <v>13</v>
      </c>
      <c r="B13" s="554" t="s">
        <v>1033</v>
      </c>
      <c r="C13" s="555" t="s">
        <v>986</v>
      </c>
      <c r="D13" s="556">
        <v>2400</v>
      </c>
      <c r="E13" s="557" t="s">
        <v>80</v>
      </c>
      <c r="F13" s="380"/>
      <c r="G13" s="372"/>
      <c r="H13" s="558">
        <f t="shared" ref="H13:H14" si="0">F13*G13</f>
        <v>0</v>
      </c>
      <c r="I13" s="558">
        <f t="shared" ref="I13:I14" si="1">F13+H13</f>
        <v>0</v>
      </c>
      <c r="J13" s="559">
        <f t="shared" ref="J13:J14" si="2">$D13*I13</f>
        <v>0</v>
      </c>
      <c r="K13" s="374"/>
      <c r="L13" s="375"/>
      <c r="M13" s="585"/>
      <c r="N13" s="377"/>
      <c r="O13" s="377"/>
      <c r="P13" s="378"/>
      <c r="Q13" s="560">
        <f>P13*$G13</f>
        <v>0</v>
      </c>
      <c r="R13" s="559">
        <f t="shared" ref="R13:R14" si="3">P13*Q13</f>
        <v>0</v>
      </c>
    </row>
    <row r="14" spans="1:18" s="525" customFormat="1" ht="25" customHeight="1" x14ac:dyDescent="0.25">
      <c r="A14" s="561" t="s">
        <v>14</v>
      </c>
      <c r="B14" s="523" t="s">
        <v>549</v>
      </c>
      <c r="C14" s="524" t="s">
        <v>986</v>
      </c>
      <c r="D14" s="524">
        <v>6000</v>
      </c>
      <c r="E14" s="562" t="s">
        <v>80</v>
      </c>
      <c r="F14" s="185"/>
      <c r="G14" s="373"/>
      <c r="H14" s="563">
        <f t="shared" si="0"/>
        <v>0</v>
      </c>
      <c r="I14" s="563">
        <f t="shared" si="1"/>
        <v>0</v>
      </c>
      <c r="J14" s="564">
        <f t="shared" si="2"/>
        <v>0</v>
      </c>
      <c r="K14" s="194"/>
      <c r="L14" s="195"/>
      <c r="M14" s="202"/>
      <c r="N14" s="198"/>
      <c r="O14" s="198"/>
      <c r="P14" s="196"/>
      <c r="Q14" s="565">
        <f>P14*$G14</f>
        <v>0</v>
      </c>
      <c r="R14" s="564">
        <f t="shared" si="3"/>
        <v>0</v>
      </c>
    </row>
    <row r="15" spans="1:18" s="525" customFormat="1" ht="25" customHeight="1" x14ac:dyDescent="0.25">
      <c r="A15" s="526" t="s">
        <v>15</v>
      </c>
      <c r="B15" s="123" t="s">
        <v>1031</v>
      </c>
      <c r="C15" s="527" t="s">
        <v>985</v>
      </c>
      <c r="D15" s="538">
        <v>20</v>
      </c>
      <c r="E15" s="528" t="s">
        <v>80</v>
      </c>
      <c r="F15" s="529"/>
      <c r="G15" s="530"/>
      <c r="H15" s="531">
        <f t="shared" ref="H15:H27" si="4">F15*G15</f>
        <v>0</v>
      </c>
      <c r="I15" s="531">
        <f t="shared" ref="I15:I27" si="5">F15+H15</f>
        <v>0</v>
      </c>
      <c r="J15" s="532">
        <f t="shared" ref="J15:J27" si="6">$D15*I15</f>
        <v>0</v>
      </c>
      <c r="K15" s="533"/>
      <c r="L15" s="534"/>
      <c r="M15" s="535"/>
      <c r="N15" s="536"/>
      <c r="O15" s="536"/>
      <c r="P15" s="531"/>
      <c r="Q15" s="537">
        <f t="shared" ref="Q15:Q27" si="7">P15*$G15</f>
        <v>0</v>
      </c>
      <c r="R15" s="532">
        <f t="shared" ref="R15:R27" si="8">P15*Q15</f>
        <v>0</v>
      </c>
    </row>
    <row r="16" spans="1:18" s="525" customFormat="1" ht="25" customHeight="1" x14ac:dyDescent="0.25">
      <c r="A16" s="526" t="s">
        <v>16</v>
      </c>
      <c r="B16" s="123" t="s">
        <v>1030</v>
      </c>
      <c r="C16" s="527" t="s">
        <v>985</v>
      </c>
      <c r="D16" s="538">
        <v>20</v>
      </c>
      <c r="E16" s="528" t="s">
        <v>80</v>
      </c>
      <c r="F16" s="529"/>
      <c r="G16" s="530"/>
      <c r="H16" s="531">
        <f t="shared" si="4"/>
        <v>0</v>
      </c>
      <c r="I16" s="531">
        <f t="shared" si="5"/>
        <v>0</v>
      </c>
      <c r="J16" s="532">
        <f t="shared" si="6"/>
        <v>0</v>
      </c>
      <c r="K16" s="533"/>
      <c r="L16" s="534"/>
      <c r="M16" s="535"/>
      <c r="N16" s="536"/>
      <c r="O16" s="536"/>
      <c r="P16" s="531"/>
      <c r="Q16" s="537">
        <f t="shared" si="7"/>
        <v>0</v>
      </c>
      <c r="R16" s="532">
        <f t="shared" si="8"/>
        <v>0</v>
      </c>
    </row>
    <row r="17" spans="1:18" s="525" customFormat="1" ht="25" customHeight="1" x14ac:dyDescent="0.25">
      <c r="A17" s="561" t="s">
        <v>17</v>
      </c>
      <c r="B17" s="523" t="s">
        <v>992</v>
      </c>
      <c r="C17" s="524" t="s">
        <v>986</v>
      </c>
      <c r="D17" s="566">
        <v>1000</v>
      </c>
      <c r="E17" s="567" t="s">
        <v>80</v>
      </c>
      <c r="F17" s="185"/>
      <c r="G17" s="373"/>
      <c r="H17" s="563">
        <f t="shared" si="4"/>
        <v>0</v>
      </c>
      <c r="I17" s="563">
        <f t="shared" si="5"/>
        <v>0</v>
      </c>
      <c r="J17" s="564">
        <f t="shared" si="6"/>
        <v>0</v>
      </c>
      <c r="K17" s="194"/>
      <c r="L17" s="195"/>
      <c r="M17" s="407"/>
      <c r="N17" s="474"/>
      <c r="O17" s="409"/>
      <c r="P17" s="196"/>
      <c r="Q17" s="565">
        <f t="shared" si="7"/>
        <v>0</v>
      </c>
      <c r="R17" s="564">
        <f t="shared" si="8"/>
        <v>0</v>
      </c>
    </row>
    <row r="18" spans="1:18" s="525" customFormat="1" ht="25" customHeight="1" x14ac:dyDescent="0.25">
      <c r="A18" s="561" t="s">
        <v>18</v>
      </c>
      <c r="B18" s="523" t="s">
        <v>987</v>
      </c>
      <c r="C18" s="524" t="s">
        <v>984</v>
      </c>
      <c r="D18" s="524">
        <v>250</v>
      </c>
      <c r="E18" s="567" t="s">
        <v>80</v>
      </c>
      <c r="F18" s="185"/>
      <c r="G18" s="373"/>
      <c r="H18" s="563">
        <f t="shared" si="4"/>
        <v>0</v>
      </c>
      <c r="I18" s="563">
        <f t="shared" si="5"/>
        <v>0</v>
      </c>
      <c r="J18" s="564">
        <f t="shared" si="6"/>
        <v>0</v>
      </c>
      <c r="K18" s="194"/>
      <c r="L18" s="195"/>
      <c r="M18" s="407"/>
      <c r="N18" s="474"/>
      <c r="O18" s="409"/>
      <c r="P18" s="196"/>
      <c r="Q18" s="565">
        <f t="shared" si="7"/>
        <v>0</v>
      </c>
      <c r="R18" s="564">
        <f t="shared" si="8"/>
        <v>0</v>
      </c>
    </row>
    <row r="19" spans="1:18" s="525" customFormat="1" ht="25" customHeight="1" x14ac:dyDescent="0.25">
      <c r="A19" s="526" t="s">
        <v>19</v>
      </c>
      <c r="B19" s="123" t="s">
        <v>1032</v>
      </c>
      <c r="C19" s="527" t="s">
        <v>985</v>
      </c>
      <c r="D19" s="538">
        <v>1000</v>
      </c>
      <c r="E19" s="528" t="s">
        <v>80</v>
      </c>
      <c r="F19" s="529"/>
      <c r="G19" s="530"/>
      <c r="H19" s="531">
        <f t="shared" si="4"/>
        <v>0</v>
      </c>
      <c r="I19" s="531">
        <f t="shared" si="5"/>
        <v>0</v>
      </c>
      <c r="J19" s="532">
        <f t="shared" si="6"/>
        <v>0</v>
      </c>
      <c r="K19" s="533"/>
      <c r="L19" s="534"/>
      <c r="M19" s="535"/>
      <c r="N19" s="536"/>
      <c r="O19" s="536"/>
      <c r="P19" s="531"/>
      <c r="Q19" s="537">
        <f t="shared" si="7"/>
        <v>0</v>
      </c>
      <c r="R19" s="532">
        <f t="shared" si="8"/>
        <v>0</v>
      </c>
    </row>
    <row r="20" spans="1:18" s="525" customFormat="1" ht="25" customHeight="1" x14ac:dyDescent="0.25">
      <c r="A20" s="526" t="s">
        <v>20</v>
      </c>
      <c r="B20" s="123" t="s">
        <v>1034</v>
      </c>
      <c r="C20" s="527" t="s">
        <v>985</v>
      </c>
      <c r="D20" s="538">
        <v>1000</v>
      </c>
      <c r="E20" s="528" t="s">
        <v>80</v>
      </c>
      <c r="F20" s="529"/>
      <c r="G20" s="530"/>
      <c r="H20" s="531">
        <f t="shared" si="4"/>
        <v>0</v>
      </c>
      <c r="I20" s="531">
        <f t="shared" si="5"/>
        <v>0</v>
      </c>
      <c r="J20" s="532">
        <f t="shared" si="6"/>
        <v>0</v>
      </c>
      <c r="K20" s="533"/>
      <c r="L20" s="534"/>
      <c r="M20" s="535"/>
      <c r="N20" s="536"/>
      <c r="O20" s="536"/>
      <c r="P20" s="531"/>
      <c r="Q20" s="537">
        <f t="shared" si="7"/>
        <v>0</v>
      </c>
      <c r="R20" s="532">
        <f t="shared" si="8"/>
        <v>0</v>
      </c>
    </row>
    <row r="21" spans="1:18" s="525" customFormat="1" ht="25" customHeight="1" x14ac:dyDescent="0.25">
      <c r="A21" s="561" t="s">
        <v>21</v>
      </c>
      <c r="B21" s="523" t="s">
        <v>545</v>
      </c>
      <c r="C21" s="524" t="s">
        <v>986</v>
      </c>
      <c r="D21" s="566">
        <v>80</v>
      </c>
      <c r="E21" s="562" t="s">
        <v>80</v>
      </c>
      <c r="F21" s="185"/>
      <c r="G21" s="373"/>
      <c r="H21" s="563">
        <f t="shared" si="4"/>
        <v>0</v>
      </c>
      <c r="I21" s="563">
        <f t="shared" si="5"/>
        <v>0</v>
      </c>
      <c r="J21" s="564">
        <f t="shared" si="6"/>
        <v>0</v>
      </c>
      <c r="K21" s="406"/>
      <c r="L21" s="407"/>
      <c r="M21" s="474"/>
      <c r="N21" s="409"/>
      <c r="O21" s="409"/>
      <c r="P21" s="196"/>
      <c r="Q21" s="565">
        <f t="shared" si="7"/>
        <v>0</v>
      </c>
      <c r="R21" s="564">
        <f t="shared" si="8"/>
        <v>0</v>
      </c>
    </row>
    <row r="22" spans="1:18" s="525" customFormat="1" ht="25" customHeight="1" x14ac:dyDescent="0.25">
      <c r="A22" s="561" t="s">
        <v>22</v>
      </c>
      <c r="B22" s="523" t="s">
        <v>547</v>
      </c>
      <c r="C22" s="524" t="s">
        <v>984</v>
      </c>
      <c r="D22" s="524">
        <v>2000</v>
      </c>
      <c r="E22" s="562" t="s">
        <v>80</v>
      </c>
      <c r="F22" s="185"/>
      <c r="G22" s="373"/>
      <c r="H22" s="563">
        <f t="shared" si="4"/>
        <v>0</v>
      </c>
      <c r="I22" s="563">
        <f t="shared" si="5"/>
        <v>0</v>
      </c>
      <c r="J22" s="564">
        <f t="shared" si="6"/>
        <v>0</v>
      </c>
      <c r="K22" s="406"/>
      <c r="L22" s="407"/>
      <c r="M22" s="474"/>
      <c r="N22" s="409"/>
      <c r="O22" s="409"/>
      <c r="P22" s="196"/>
      <c r="Q22" s="565">
        <f t="shared" si="7"/>
        <v>0</v>
      </c>
      <c r="R22" s="564">
        <f t="shared" si="8"/>
        <v>0</v>
      </c>
    </row>
    <row r="23" spans="1:18" s="525" customFormat="1" ht="25" customHeight="1" x14ac:dyDescent="0.25">
      <c r="A23" s="526" t="s">
        <v>23</v>
      </c>
      <c r="B23" s="123" t="s">
        <v>1036</v>
      </c>
      <c r="C23" s="527" t="s">
        <v>985</v>
      </c>
      <c r="D23" s="527">
        <v>200</v>
      </c>
      <c r="E23" s="528" t="s">
        <v>80</v>
      </c>
      <c r="F23" s="529"/>
      <c r="G23" s="530"/>
      <c r="H23" s="531">
        <f t="shared" si="4"/>
        <v>0</v>
      </c>
      <c r="I23" s="531">
        <f t="shared" si="5"/>
        <v>0</v>
      </c>
      <c r="J23" s="532">
        <f t="shared" si="6"/>
        <v>0</v>
      </c>
      <c r="K23" s="526"/>
      <c r="L23" s="527"/>
      <c r="M23" s="539"/>
      <c r="N23" s="142"/>
      <c r="O23" s="142"/>
      <c r="P23" s="531"/>
      <c r="Q23" s="537">
        <f t="shared" si="7"/>
        <v>0</v>
      </c>
      <c r="R23" s="532">
        <f t="shared" si="8"/>
        <v>0</v>
      </c>
    </row>
    <row r="24" spans="1:18" s="525" customFormat="1" ht="25" customHeight="1" x14ac:dyDescent="0.25">
      <c r="A24" s="526" t="s">
        <v>24</v>
      </c>
      <c r="B24" s="123" t="s">
        <v>1035</v>
      </c>
      <c r="C24" s="527" t="s">
        <v>985</v>
      </c>
      <c r="D24" s="527">
        <v>50</v>
      </c>
      <c r="E24" s="528" t="s">
        <v>80</v>
      </c>
      <c r="F24" s="529"/>
      <c r="G24" s="530"/>
      <c r="H24" s="531">
        <f t="shared" si="4"/>
        <v>0</v>
      </c>
      <c r="I24" s="531">
        <f t="shared" si="5"/>
        <v>0</v>
      </c>
      <c r="J24" s="532">
        <f t="shared" si="6"/>
        <v>0</v>
      </c>
      <c r="K24" s="526"/>
      <c r="L24" s="527"/>
      <c r="M24" s="539"/>
      <c r="N24" s="142"/>
      <c r="O24" s="142"/>
      <c r="P24" s="531"/>
      <c r="Q24" s="537">
        <f t="shared" si="7"/>
        <v>0</v>
      </c>
      <c r="R24" s="532">
        <f t="shared" si="8"/>
        <v>0</v>
      </c>
    </row>
    <row r="25" spans="1:18" s="525" customFormat="1" ht="25" customHeight="1" x14ac:dyDescent="0.25">
      <c r="A25" s="526" t="s">
        <v>25</v>
      </c>
      <c r="B25" s="123" t="s">
        <v>546</v>
      </c>
      <c r="C25" s="527" t="s">
        <v>985</v>
      </c>
      <c r="D25" s="538">
        <v>4000</v>
      </c>
      <c r="E25" s="528" t="s">
        <v>80</v>
      </c>
      <c r="F25" s="529"/>
      <c r="G25" s="530"/>
      <c r="H25" s="531">
        <f t="shared" si="4"/>
        <v>0</v>
      </c>
      <c r="I25" s="531">
        <f t="shared" si="5"/>
        <v>0</v>
      </c>
      <c r="J25" s="532">
        <f t="shared" si="6"/>
        <v>0</v>
      </c>
      <c r="K25" s="526"/>
      <c r="L25" s="527"/>
      <c r="M25" s="539"/>
      <c r="N25" s="142"/>
      <c r="O25" s="142"/>
      <c r="P25" s="531"/>
      <c r="Q25" s="537">
        <f t="shared" si="7"/>
        <v>0</v>
      </c>
      <c r="R25" s="532">
        <f t="shared" si="8"/>
        <v>0</v>
      </c>
    </row>
    <row r="26" spans="1:18" s="525" customFormat="1" ht="25" customHeight="1" x14ac:dyDescent="0.25">
      <c r="A26" s="561" t="s">
        <v>26</v>
      </c>
      <c r="B26" s="523" t="s">
        <v>548</v>
      </c>
      <c r="C26" s="524" t="s">
        <v>984</v>
      </c>
      <c r="D26" s="524">
        <v>2000</v>
      </c>
      <c r="E26" s="562" t="s">
        <v>80</v>
      </c>
      <c r="F26" s="185"/>
      <c r="G26" s="373"/>
      <c r="H26" s="563">
        <f t="shared" si="4"/>
        <v>0</v>
      </c>
      <c r="I26" s="563">
        <f t="shared" si="5"/>
        <v>0</v>
      </c>
      <c r="J26" s="564">
        <f t="shared" si="6"/>
        <v>0</v>
      </c>
      <c r="K26" s="406"/>
      <c r="L26" s="407"/>
      <c r="M26" s="474"/>
      <c r="N26" s="409"/>
      <c r="O26" s="409"/>
      <c r="P26" s="196"/>
      <c r="Q26" s="565">
        <f t="shared" si="7"/>
        <v>0</v>
      </c>
      <c r="R26" s="564">
        <f t="shared" si="8"/>
        <v>0</v>
      </c>
    </row>
    <row r="27" spans="1:18" s="525" customFormat="1" ht="25" customHeight="1" thickBot="1" x14ac:dyDescent="0.3">
      <c r="A27" s="526" t="s">
        <v>29</v>
      </c>
      <c r="B27" s="547" t="s">
        <v>544</v>
      </c>
      <c r="C27" s="548" t="s">
        <v>985</v>
      </c>
      <c r="D27" s="549">
        <v>4000</v>
      </c>
      <c r="E27" s="550" t="s">
        <v>80</v>
      </c>
      <c r="F27" s="551"/>
      <c r="G27" s="546"/>
      <c r="H27" s="542">
        <f t="shared" si="4"/>
        <v>0</v>
      </c>
      <c r="I27" s="542">
        <f t="shared" si="5"/>
        <v>0</v>
      </c>
      <c r="J27" s="543">
        <f t="shared" si="6"/>
        <v>0</v>
      </c>
      <c r="K27" s="540"/>
      <c r="L27" s="541"/>
      <c r="M27" s="544"/>
      <c r="N27" s="545"/>
      <c r="O27" s="545"/>
      <c r="P27" s="542"/>
      <c r="Q27" s="552">
        <f t="shared" si="7"/>
        <v>0</v>
      </c>
      <c r="R27" s="543">
        <f t="shared" si="8"/>
        <v>0</v>
      </c>
    </row>
    <row r="28" spans="1:18" ht="25" customHeight="1" thickBot="1" x14ac:dyDescent="0.3">
      <c r="A28" s="880" t="s">
        <v>78</v>
      </c>
      <c r="B28" s="881"/>
      <c r="C28" s="881"/>
      <c r="D28" s="881"/>
      <c r="E28" s="881"/>
      <c r="F28" s="167">
        <f>SUM(F13:F14)+SUM(F17:F18)+SUM(F21:F22)+F26</f>
        <v>0</v>
      </c>
      <c r="G28" s="147"/>
      <c r="H28" s="119"/>
      <c r="I28" s="119"/>
      <c r="J28" s="434">
        <f>SUM(J13:J14)+SUM(J17:J18)+SUM(J21:J22)+J26</f>
        <v>0</v>
      </c>
      <c r="K28" s="120"/>
      <c r="L28" s="119"/>
      <c r="M28" s="121"/>
      <c r="N28" s="119"/>
      <c r="O28" s="122"/>
      <c r="P28" s="389"/>
      <c r="Q28" s="118"/>
      <c r="R28" s="434">
        <f>SUM(R13:R14)+SUM(R17:R18)+SUM(R21:R22)+R26</f>
        <v>0</v>
      </c>
    </row>
    <row r="37" spans="1:17" ht="15" customHeight="1" x14ac:dyDescent="0.25">
      <c r="A37" s="2"/>
      <c r="B37" s="8"/>
      <c r="C37" s="8"/>
      <c r="D37" s="25"/>
      <c r="E37" s="2"/>
      <c r="F37" s="8"/>
      <c r="G37" s="41"/>
      <c r="H37" s="8"/>
      <c r="I37" s="7"/>
      <c r="J37" s="7"/>
      <c r="K37" s="8"/>
      <c r="L37" s="8"/>
      <c r="M37" s="8"/>
      <c r="N37" s="8"/>
      <c r="O37" s="8"/>
      <c r="P37" s="8"/>
      <c r="Q37" s="8"/>
    </row>
  </sheetData>
  <sortState xmlns:xlrd2="http://schemas.microsoft.com/office/spreadsheetml/2017/richdata2" ref="A13:R27">
    <sortCondition ref="B13:B27"/>
  </sortState>
  <mergeCells count="32">
    <mergeCell ref="A4:E4"/>
    <mergeCell ref="A2:E2"/>
    <mergeCell ref="F2:R2"/>
    <mergeCell ref="A5:E5"/>
    <mergeCell ref="A6:E6"/>
    <mergeCell ref="F4:R4"/>
    <mergeCell ref="F5:R5"/>
    <mergeCell ref="A28:E28"/>
    <mergeCell ref="O10:O11"/>
    <mergeCell ref="P10:P11"/>
    <mergeCell ref="E10:E11"/>
    <mergeCell ref="K10:L10"/>
    <mergeCell ref="F10:F11"/>
    <mergeCell ref="G10:G11"/>
    <mergeCell ref="H10:H11"/>
    <mergeCell ref="I10:I11"/>
    <mergeCell ref="J10:J11"/>
    <mergeCell ref="A10:A11"/>
    <mergeCell ref="B10:B11"/>
    <mergeCell ref="D10:D11"/>
    <mergeCell ref="M10:M11"/>
    <mergeCell ref="N10:N11"/>
    <mergeCell ref="B12:C12"/>
    <mergeCell ref="A7:E7"/>
    <mergeCell ref="F7:R7"/>
    <mergeCell ref="F6:R6"/>
    <mergeCell ref="K12:L12"/>
    <mergeCell ref="Q10:Q11"/>
    <mergeCell ref="R10:R11"/>
    <mergeCell ref="A9:E9"/>
    <mergeCell ref="F9:J9"/>
    <mergeCell ref="K9:R9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4.1.11./29</oddHeader>
    <oddFooter>&amp;C&amp;8stran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1E8D2-6375-4333-9651-C8A6A637E8AE}">
  <sheetPr>
    <tabColor rgb="FF92D050"/>
  </sheetPr>
  <dimension ref="A1:R37"/>
  <sheetViews>
    <sheetView workbookViewId="0">
      <selection activeCell="I35" sqref="I35"/>
    </sheetView>
  </sheetViews>
  <sheetFormatPr defaultColWidth="9" defaultRowHeight="9.5" x14ac:dyDescent="0.25"/>
  <cols>
    <col min="1" max="1" width="3.81640625" style="52" customWidth="1"/>
    <col min="2" max="2" width="17.6328125" style="59" customWidth="1"/>
    <col min="3" max="3" width="5" style="59" customWidth="1"/>
    <col min="4" max="4" width="6.54296875" style="92" customWidth="1"/>
    <col min="5" max="5" width="4.54296875" style="52" customWidth="1"/>
    <col min="6" max="6" width="10.6328125" style="59" customWidth="1"/>
    <col min="7" max="7" width="4.90625" style="62" customWidth="1"/>
    <col min="8" max="8" width="6.6328125" style="59" customWidth="1"/>
    <col min="9" max="10" width="10.6328125" style="58" customWidth="1"/>
    <col min="11" max="12" width="4.1796875" style="59" customWidth="1"/>
    <col min="13" max="13" width="15.6328125" style="59" customWidth="1"/>
    <col min="14" max="14" width="7.6328125" style="59" customWidth="1"/>
    <col min="15" max="16" width="10.6328125" style="59" customWidth="1"/>
    <col min="17" max="17" width="4.90625" style="59" customWidth="1"/>
    <col min="18" max="18" width="10.6328125" style="59" customWidth="1"/>
    <col min="19" max="16384" width="9" style="58"/>
  </cols>
  <sheetData>
    <row r="1" spans="1:18" s="59" customFormat="1" ht="10" customHeight="1" x14ac:dyDescent="0.25">
      <c r="A1" s="52"/>
      <c r="B1" s="53"/>
      <c r="C1" s="53"/>
      <c r="D1" s="54"/>
      <c r="E1" s="55"/>
      <c r="F1" s="636"/>
      <c r="G1" s="57"/>
      <c r="H1" s="636"/>
      <c r="I1" s="636"/>
      <c r="J1" s="58"/>
      <c r="K1" s="636"/>
      <c r="L1" s="636"/>
      <c r="M1" s="53"/>
      <c r="N1" s="636"/>
      <c r="O1" s="636"/>
      <c r="P1" s="636"/>
      <c r="Q1" s="636"/>
      <c r="R1" s="636"/>
    </row>
    <row r="2" spans="1:18" s="59" customFormat="1" ht="14.25" customHeight="1" x14ac:dyDescent="0.25">
      <c r="A2" s="859" t="s">
        <v>660</v>
      </c>
      <c r="B2" s="859"/>
      <c r="C2" s="859"/>
      <c r="D2" s="859"/>
      <c r="E2" s="859"/>
      <c r="F2" s="896">
        <f>'4.1.10. PONUDBA'!B2</f>
        <v>0</v>
      </c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</row>
    <row r="3" spans="1:18" s="59" customFormat="1" ht="10" customHeight="1" x14ac:dyDescent="0.25">
      <c r="A3" s="52"/>
      <c r="B3" s="53"/>
      <c r="C3" s="53"/>
      <c r="D3" s="54"/>
      <c r="E3" s="55"/>
      <c r="F3" s="636"/>
      <c r="G3" s="57"/>
      <c r="H3" s="636"/>
      <c r="I3" s="636"/>
      <c r="J3" s="58"/>
      <c r="K3" s="636"/>
      <c r="L3" s="636"/>
      <c r="M3" s="53"/>
      <c r="N3" s="636"/>
      <c r="O3" s="636"/>
      <c r="P3" s="636"/>
      <c r="Q3" s="636"/>
      <c r="R3" s="636"/>
    </row>
    <row r="4" spans="1:18" s="52" customFormat="1" ht="19.5" customHeight="1" x14ac:dyDescent="0.25">
      <c r="A4" s="897" t="s">
        <v>672</v>
      </c>
      <c r="B4" s="897"/>
      <c r="C4" s="897"/>
      <c r="D4" s="897"/>
      <c r="E4" s="897"/>
      <c r="F4" s="896" t="str">
        <f>'4.1.10. PONUDBA'!D65</f>
        <v>01.05.2021 – 30.09.2021</v>
      </c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  <c r="R4" s="896"/>
    </row>
    <row r="5" spans="1:18" s="52" customFormat="1" ht="19.5" customHeight="1" x14ac:dyDescent="0.25">
      <c r="A5" s="898" t="s">
        <v>1039</v>
      </c>
      <c r="B5" s="898"/>
      <c r="C5" s="898"/>
      <c r="D5" s="898"/>
      <c r="E5" s="898"/>
      <c r="F5" s="900" t="s">
        <v>1261</v>
      </c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</row>
    <row r="6" spans="1:18" s="52" customFormat="1" ht="19.5" customHeight="1" x14ac:dyDescent="0.25">
      <c r="A6" s="899" t="s">
        <v>638</v>
      </c>
      <c r="B6" s="899"/>
      <c r="C6" s="899"/>
      <c r="D6" s="899"/>
      <c r="E6" s="899"/>
      <c r="F6" s="901" t="s">
        <v>954</v>
      </c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  <c r="R6" s="901"/>
    </row>
    <row r="7" spans="1:18" s="2" customFormat="1" ht="18" customHeight="1" x14ac:dyDescent="0.25">
      <c r="A7" s="863" t="s">
        <v>1027</v>
      </c>
      <c r="B7" s="863"/>
      <c r="C7" s="863"/>
      <c r="D7" s="863"/>
      <c r="E7" s="863"/>
      <c r="F7" s="865" t="s">
        <v>1026</v>
      </c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</row>
    <row r="8" spans="1:18" s="59" customFormat="1" ht="20.25" customHeight="1" thickBot="1" x14ac:dyDescent="0.3">
      <c r="A8" s="60"/>
      <c r="D8" s="61"/>
      <c r="E8" s="52"/>
      <c r="G8" s="62"/>
    </row>
    <row r="9" spans="1:18" s="59" customFormat="1" ht="20" customHeight="1" thickBot="1" x14ac:dyDescent="0.3">
      <c r="A9" s="874" t="s">
        <v>611</v>
      </c>
      <c r="B9" s="875"/>
      <c r="C9" s="875"/>
      <c r="D9" s="875"/>
      <c r="E9" s="875"/>
      <c r="F9" s="853" t="s">
        <v>612</v>
      </c>
      <c r="G9" s="854"/>
      <c r="H9" s="854"/>
      <c r="I9" s="854"/>
      <c r="J9" s="855"/>
      <c r="K9" s="856" t="s">
        <v>613</v>
      </c>
      <c r="L9" s="857"/>
      <c r="M9" s="857"/>
      <c r="N9" s="857"/>
      <c r="O9" s="857"/>
      <c r="P9" s="857"/>
      <c r="Q9" s="857"/>
      <c r="R9" s="858"/>
    </row>
    <row r="10" spans="1:18" s="448" customFormat="1" ht="22" customHeight="1" x14ac:dyDescent="0.25">
      <c r="A10" s="884" t="s">
        <v>0</v>
      </c>
      <c r="B10" s="886" t="s">
        <v>1</v>
      </c>
      <c r="C10" s="632"/>
      <c r="D10" s="888" t="s">
        <v>2</v>
      </c>
      <c r="E10" s="886" t="s">
        <v>3</v>
      </c>
      <c r="F10" s="890" t="s">
        <v>639</v>
      </c>
      <c r="G10" s="892" t="s">
        <v>7</v>
      </c>
      <c r="H10" s="882" t="s">
        <v>8</v>
      </c>
      <c r="I10" s="882" t="s">
        <v>9</v>
      </c>
      <c r="J10" s="876" t="s">
        <v>10</v>
      </c>
      <c r="K10" s="890" t="s">
        <v>4</v>
      </c>
      <c r="L10" s="882"/>
      <c r="M10" s="894" t="s">
        <v>646</v>
      </c>
      <c r="N10" s="872" t="s">
        <v>6</v>
      </c>
      <c r="O10" s="882" t="s">
        <v>5</v>
      </c>
      <c r="P10" s="882" t="s">
        <v>641</v>
      </c>
      <c r="Q10" s="882" t="s">
        <v>8</v>
      </c>
      <c r="R10" s="876" t="s">
        <v>640</v>
      </c>
    </row>
    <row r="11" spans="1:18" s="448" customFormat="1" ht="22" customHeight="1" thickBot="1" x14ac:dyDescent="0.3">
      <c r="A11" s="885"/>
      <c r="B11" s="887"/>
      <c r="C11" s="633" t="s">
        <v>996</v>
      </c>
      <c r="D11" s="889"/>
      <c r="E11" s="887"/>
      <c r="F11" s="891"/>
      <c r="G11" s="893"/>
      <c r="H11" s="883"/>
      <c r="I11" s="883"/>
      <c r="J11" s="877"/>
      <c r="K11" s="635" t="s">
        <v>11</v>
      </c>
      <c r="L11" s="64" t="s">
        <v>12</v>
      </c>
      <c r="M11" s="895"/>
      <c r="N11" s="873"/>
      <c r="O11" s="883"/>
      <c r="P11" s="883"/>
      <c r="Q11" s="883"/>
      <c r="R11" s="877"/>
    </row>
    <row r="12" spans="1:18" s="448" customFormat="1" ht="15" customHeight="1" thickBot="1" x14ac:dyDescent="0.3">
      <c r="A12" s="126">
        <v>1</v>
      </c>
      <c r="B12" s="941">
        <v>2</v>
      </c>
      <c r="C12" s="942"/>
      <c r="D12" s="128">
        <v>3</v>
      </c>
      <c r="E12" s="639">
        <v>4</v>
      </c>
      <c r="F12" s="200">
        <v>5</v>
      </c>
      <c r="G12" s="65">
        <v>6</v>
      </c>
      <c r="H12" s="637">
        <v>7</v>
      </c>
      <c r="I12" s="65">
        <v>8</v>
      </c>
      <c r="J12" s="66">
        <v>9</v>
      </c>
      <c r="K12" s="912">
        <v>10</v>
      </c>
      <c r="L12" s="913"/>
      <c r="M12" s="69">
        <v>11</v>
      </c>
      <c r="N12" s="130">
        <v>12</v>
      </c>
      <c r="O12" s="637">
        <v>13</v>
      </c>
      <c r="P12" s="65">
        <v>14</v>
      </c>
      <c r="Q12" s="637">
        <v>15</v>
      </c>
      <c r="R12" s="404">
        <v>16</v>
      </c>
    </row>
    <row r="13" spans="1:18" s="525" customFormat="1" ht="25" customHeight="1" x14ac:dyDescent="0.25">
      <c r="A13" s="654" t="s">
        <v>13</v>
      </c>
      <c r="B13" s="655" t="s">
        <v>1262</v>
      </c>
      <c r="C13" s="656" t="s">
        <v>986</v>
      </c>
      <c r="D13" s="657">
        <v>30</v>
      </c>
      <c r="E13" s="657" t="s">
        <v>80</v>
      </c>
      <c r="F13" s="183"/>
      <c r="G13" s="184"/>
      <c r="H13" s="658">
        <f t="shared" ref="H13:H24" si="0">F13*G13</f>
        <v>0</v>
      </c>
      <c r="I13" s="658">
        <f t="shared" ref="I13:I24" si="1">F13+H13</f>
        <v>0</v>
      </c>
      <c r="J13" s="659">
        <f t="shared" ref="J13:J24" si="2">$D13*I13</f>
        <v>0</v>
      </c>
      <c r="K13" s="189"/>
      <c r="L13" s="190"/>
      <c r="M13" s="201"/>
      <c r="N13" s="192"/>
      <c r="O13" s="192"/>
      <c r="P13" s="193"/>
      <c r="Q13" s="660">
        <f>P13*$G13</f>
        <v>0</v>
      </c>
      <c r="R13" s="659">
        <f t="shared" ref="R13:R24" si="3">P13*Q13</f>
        <v>0</v>
      </c>
    </row>
    <row r="14" spans="1:18" s="525" customFormat="1" ht="25" customHeight="1" x14ac:dyDescent="0.25">
      <c r="A14" s="526" t="s">
        <v>14</v>
      </c>
      <c r="B14" s="652" t="s">
        <v>1263</v>
      </c>
      <c r="C14" s="527" t="s">
        <v>985</v>
      </c>
      <c r="D14" s="653">
        <v>40</v>
      </c>
      <c r="E14" s="653" t="s">
        <v>80</v>
      </c>
      <c r="F14" s="529"/>
      <c r="G14" s="530"/>
      <c r="H14" s="531">
        <f t="shared" si="0"/>
        <v>0</v>
      </c>
      <c r="I14" s="531">
        <f t="shared" si="1"/>
        <v>0</v>
      </c>
      <c r="J14" s="532">
        <f t="shared" si="2"/>
        <v>0</v>
      </c>
      <c r="K14" s="533"/>
      <c r="L14" s="534"/>
      <c r="M14" s="535"/>
      <c r="N14" s="536"/>
      <c r="O14" s="536"/>
      <c r="P14" s="531"/>
      <c r="Q14" s="537">
        <f>P14*$G14</f>
        <v>0</v>
      </c>
      <c r="R14" s="532">
        <f t="shared" si="3"/>
        <v>0</v>
      </c>
    </row>
    <row r="15" spans="1:18" s="525" customFormat="1" ht="25" customHeight="1" x14ac:dyDescent="0.25">
      <c r="A15" s="561" t="s">
        <v>15</v>
      </c>
      <c r="B15" s="661" t="s">
        <v>1264</v>
      </c>
      <c r="C15" s="524" t="s">
        <v>986</v>
      </c>
      <c r="D15" s="662">
        <v>20</v>
      </c>
      <c r="E15" s="662" t="s">
        <v>80</v>
      </c>
      <c r="F15" s="185"/>
      <c r="G15" s="373"/>
      <c r="H15" s="563">
        <f t="shared" si="0"/>
        <v>0</v>
      </c>
      <c r="I15" s="563">
        <f t="shared" si="1"/>
        <v>0</v>
      </c>
      <c r="J15" s="564">
        <f t="shared" si="2"/>
        <v>0</v>
      </c>
      <c r="K15" s="194"/>
      <c r="L15" s="195"/>
      <c r="M15" s="202"/>
      <c r="N15" s="198"/>
      <c r="O15" s="198"/>
      <c r="P15" s="196"/>
      <c r="Q15" s="565">
        <f t="shared" ref="Q15:Q24" si="4">P15*$G15</f>
        <v>0</v>
      </c>
      <c r="R15" s="564">
        <f t="shared" si="3"/>
        <v>0</v>
      </c>
    </row>
    <row r="16" spans="1:18" s="525" customFormat="1" ht="25" customHeight="1" x14ac:dyDescent="0.25">
      <c r="A16" s="561" t="s">
        <v>16</v>
      </c>
      <c r="B16" s="661" t="s">
        <v>1265</v>
      </c>
      <c r="C16" s="524" t="s">
        <v>986</v>
      </c>
      <c r="D16" s="662">
        <v>30</v>
      </c>
      <c r="E16" s="662" t="s">
        <v>80</v>
      </c>
      <c r="F16" s="185"/>
      <c r="G16" s="373"/>
      <c r="H16" s="563">
        <f t="shared" si="0"/>
        <v>0</v>
      </c>
      <c r="I16" s="563">
        <f t="shared" si="1"/>
        <v>0</v>
      </c>
      <c r="J16" s="564">
        <f t="shared" si="2"/>
        <v>0</v>
      </c>
      <c r="K16" s="194"/>
      <c r="L16" s="195"/>
      <c r="M16" s="202"/>
      <c r="N16" s="198"/>
      <c r="O16" s="198"/>
      <c r="P16" s="196"/>
      <c r="Q16" s="565">
        <f t="shared" si="4"/>
        <v>0</v>
      </c>
      <c r="R16" s="564">
        <f t="shared" si="3"/>
        <v>0</v>
      </c>
    </row>
    <row r="17" spans="1:18" s="525" customFormat="1" ht="25" customHeight="1" x14ac:dyDescent="0.25">
      <c r="A17" s="561" t="s">
        <v>17</v>
      </c>
      <c r="B17" s="661" t="s">
        <v>1266</v>
      </c>
      <c r="C17" s="524" t="s">
        <v>984</v>
      </c>
      <c r="D17" s="662">
        <v>20</v>
      </c>
      <c r="E17" s="662" t="s">
        <v>80</v>
      </c>
      <c r="F17" s="185"/>
      <c r="G17" s="373"/>
      <c r="H17" s="563">
        <f t="shared" si="0"/>
        <v>0</v>
      </c>
      <c r="I17" s="563">
        <f t="shared" si="1"/>
        <v>0</v>
      </c>
      <c r="J17" s="564">
        <f t="shared" si="2"/>
        <v>0</v>
      </c>
      <c r="K17" s="194"/>
      <c r="L17" s="195"/>
      <c r="M17" s="407"/>
      <c r="N17" s="474"/>
      <c r="O17" s="409"/>
      <c r="P17" s="196"/>
      <c r="Q17" s="565">
        <f t="shared" si="4"/>
        <v>0</v>
      </c>
      <c r="R17" s="564">
        <f t="shared" si="3"/>
        <v>0</v>
      </c>
    </row>
    <row r="18" spans="1:18" s="525" customFormat="1" ht="25" customHeight="1" x14ac:dyDescent="0.25">
      <c r="A18" s="561" t="s">
        <v>18</v>
      </c>
      <c r="B18" s="661" t="s">
        <v>1267</v>
      </c>
      <c r="C18" s="524" t="s">
        <v>986</v>
      </c>
      <c r="D18" s="662">
        <v>60</v>
      </c>
      <c r="E18" s="662" t="s">
        <v>80</v>
      </c>
      <c r="F18" s="185"/>
      <c r="G18" s="373"/>
      <c r="H18" s="563">
        <f t="shared" si="0"/>
        <v>0</v>
      </c>
      <c r="I18" s="563">
        <f t="shared" si="1"/>
        <v>0</v>
      </c>
      <c r="J18" s="564">
        <f t="shared" si="2"/>
        <v>0</v>
      </c>
      <c r="K18" s="194"/>
      <c r="L18" s="195"/>
      <c r="M18" s="407"/>
      <c r="N18" s="474"/>
      <c r="O18" s="409"/>
      <c r="P18" s="196"/>
      <c r="Q18" s="565">
        <f t="shared" si="4"/>
        <v>0</v>
      </c>
      <c r="R18" s="564">
        <f t="shared" si="3"/>
        <v>0</v>
      </c>
    </row>
    <row r="19" spans="1:18" s="525" customFormat="1" ht="25" customHeight="1" x14ac:dyDescent="0.25">
      <c r="A19" s="561" t="s">
        <v>19</v>
      </c>
      <c r="B19" s="661" t="s">
        <v>1268</v>
      </c>
      <c r="C19" s="524" t="s">
        <v>986</v>
      </c>
      <c r="D19" s="662">
        <v>600</v>
      </c>
      <c r="E19" s="662" t="s">
        <v>80</v>
      </c>
      <c r="F19" s="185"/>
      <c r="G19" s="373"/>
      <c r="H19" s="563">
        <f t="shared" si="0"/>
        <v>0</v>
      </c>
      <c r="I19" s="563">
        <f t="shared" si="1"/>
        <v>0</v>
      </c>
      <c r="J19" s="564">
        <f t="shared" si="2"/>
        <v>0</v>
      </c>
      <c r="K19" s="194"/>
      <c r="L19" s="195"/>
      <c r="M19" s="202"/>
      <c r="N19" s="198"/>
      <c r="O19" s="198"/>
      <c r="P19" s="196"/>
      <c r="Q19" s="565">
        <f t="shared" si="4"/>
        <v>0</v>
      </c>
      <c r="R19" s="564">
        <f t="shared" si="3"/>
        <v>0</v>
      </c>
    </row>
    <row r="20" spans="1:18" s="525" customFormat="1" ht="45" customHeight="1" x14ac:dyDescent="0.25">
      <c r="A20" s="561" t="s">
        <v>20</v>
      </c>
      <c r="B20" s="661" t="s">
        <v>1269</v>
      </c>
      <c r="C20" s="524" t="s">
        <v>986</v>
      </c>
      <c r="D20" s="662">
        <v>160</v>
      </c>
      <c r="E20" s="662" t="s">
        <v>80</v>
      </c>
      <c r="F20" s="185"/>
      <c r="G20" s="373"/>
      <c r="H20" s="563">
        <f t="shared" si="0"/>
        <v>0</v>
      </c>
      <c r="I20" s="563">
        <f t="shared" si="1"/>
        <v>0</v>
      </c>
      <c r="J20" s="564">
        <f t="shared" si="2"/>
        <v>0</v>
      </c>
      <c r="K20" s="194"/>
      <c r="L20" s="195"/>
      <c r="M20" s="202"/>
      <c r="N20" s="198"/>
      <c r="O20" s="198"/>
      <c r="P20" s="196"/>
      <c r="Q20" s="565">
        <f t="shared" si="4"/>
        <v>0</v>
      </c>
      <c r="R20" s="564">
        <f t="shared" si="3"/>
        <v>0</v>
      </c>
    </row>
    <row r="21" spans="1:18" s="525" customFormat="1" ht="25" customHeight="1" x14ac:dyDescent="0.25">
      <c r="A21" s="561" t="s">
        <v>21</v>
      </c>
      <c r="B21" s="661" t="s">
        <v>1270</v>
      </c>
      <c r="C21" s="524" t="s">
        <v>986</v>
      </c>
      <c r="D21" s="662">
        <v>10</v>
      </c>
      <c r="E21" s="662" t="s">
        <v>80</v>
      </c>
      <c r="F21" s="185"/>
      <c r="G21" s="373"/>
      <c r="H21" s="563">
        <f t="shared" si="0"/>
        <v>0</v>
      </c>
      <c r="I21" s="563">
        <f t="shared" si="1"/>
        <v>0</v>
      </c>
      <c r="J21" s="564">
        <f t="shared" si="2"/>
        <v>0</v>
      </c>
      <c r="K21" s="406"/>
      <c r="L21" s="407"/>
      <c r="M21" s="474"/>
      <c r="N21" s="409"/>
      <c r="O21" s="409"/>
      <c r="P21" s="196"/>
      <c r="Q21" s="565">
        <f t="shared" si="4"/>
        <v>0</v>
      </c>
      <c r="R21" s="564">
        <f t="shared" si="3"/>
        <v>0</v>
      </c>
    </row>
    <row r="22" spans="1:18" s="525" customFormat="1" ht="25" customHeight="1" x14ac:dyDescent="0.25">
      <c r="A22" s="526" t="s">
        <v>22</v>
      </c>
      <c r="B22" s="651" t="s">
        <v>1271</v>
      </c>
      <c r="C22" s="527" t="s">
        <v>985</v>
      </c>
      <c r="D22" s="586">
        <v>150</v>
      </c>
      <c r="E22" s="586" t="s">
        <v>80</v>
      </c>
      <c r="F22" s="529"/>
      <c r="G22" s="530"/>
      <c r="H22" s="531">
        <f t="shared" si="0"/>
        <v>0</v>
      </c>
      <c r="I22" s="531">
        <f t="shared" si="1"/>
        <v>0</v>
      </c>
      <c r="J22" s="532">
        <f t="shared" si="2"/>
        <v>0</v>
      </c>
      <c r="K22" s="526"/>
      <c r="L22" s="527"/>
      <c r="M22" s="539"/>
      <c r="N22" s="142"/>
      <c r="O22" s="142"/>
      <c r="P22" s="531"/>
      <c r="Q22" s="537">
        <f t="shared" si="4"/>
        <v>0</v>
      </c>
      <c r="R22" s="532">
        <f t="shared" si="3"/>
        <v>0</v>
      </c>
    </row>
    <row r="23" spans="1:18" s="525" customFormat="1" ht="25" customHeight="1" x14ac:dyDescent="0.25">
      <c r="A23" s="561" t="s">
        <v>23</v>
      </c>
      <c r="B23" s="661" t="s">
        <v>1272</v>
      </c>
      <c r="C23" s="524" t="s">
        <v>986</v>
      </c>
      <c r="D23" s="662">
        <v>150</v>
      </c>
      <c r="E23" s="662" t="s">
        <v>80</v>
      </c>
      <c r="F23" s="185"/>
      <c r="G23" s="373"/>
      <c r="H23" s="563">
        <f t="shared" si="0"/>
        <v>0</v>
      </c>
      <c r="I23" s="563">
        <f t="shared" si="1"/>
        <v>0</v>
      </c>
      <c r="J23" s="564">
        <f t="shared" si="2"/>
        <v>0</v>
      </c>
      <c r="K23" s="406"/>
      <c r="L23" s="407"/>
      <c r="M23" s="474"/>
      <c r="N23" s="409"/>
      <c r="O23" s="409"/>
      <c r="P23" s="196"/>
      <c r="Q23" s="565">
        <f t="shared" si="4"/>
        <v>0</v>
      </c>
      <c r="R23" s="564">
        <f t="shared" si="3"/>
        <v>0</v>
      </c>
    </row>
    <row r="24" spans="1:18" s="525" customFormat="1" ht="25" customHeight="1" thickBot="1" x14ac:dyDescent="0.3">
      <c r="A24" s="561" t="s">
        <v>24</v>
      </c>
      <c r="B24" s="661" t="s">
        <v>1273</v>
      </c>
      <c r="C24" s="524" t="s">
        <v>984</v>
      </c>
      <c r="D24" s="662">
        <v>70</v>
      </c>
      <c r="E24" s="662" t="s">
        <v>80</v>
      </c>
      <c r="F24" s="185"/>
      <c r="G24" s="373"/>
      <c r="H24" s="563">
        <f t="shared" si="0"/>
        <v>0</v>
      </c>
      <c r="I24" s="563">
        <f t="shared" si="1"/>
        <v>0</v>
      </c>
      <c r="J24" s="564">
        <f t="shared" si="2"/>
        <v>0</v>
      </c>
      <c r="K24" s="406"/>
      <c r="L24" s="407"/>
      <c r="M24" s="474"/>
      <c r="N24" s="409"/>
      <c r="O24" s="409"/>
      <c r="P24" s="196"/>
      <c r="Q24" s="565">
        <f t="shared" si="4"/>
        <v>0</v>
      </c>
      <c r="R24" s="564">
        <f t="shared" si="3"/>
        <v>0</v>
      </c>
    </row>
    <row r="25" spans="1:18" ht="25" customHeight="1" thickBot="1" x14ac:dyDescent="0.3">
      <c r="A25" s="880" t="s">
        <v>114</v>
      </c>
      <c r="B25" s="881"/>
      <c r="C25" s="881"/>
      <c r="D25" s="881"/>
      <c r="E25" s="881"/>
      <c r="F25" s="167">
        <f>F13+SUM(F15:F21)+SUM(F23:F24)</f>
        <v>0</v>
      </c>
      <c r="G25" s="147"/>
      <c r="H25" s="119"/>
      <c r="I25" s="119"/>
      <c r="J25" s="663">
        <f>J13+SUM(J15:J21)+SUM(J23:J24)</f>
        <v>0</v>
      </c>
      <c r="K25" s="120"/>
      <c r="L25" s="119"/>
      <c r="M25" s="121"/>
      <c r="N25" s="119"/>
      <c r="O25" s="122"/>
      <c r="P25" s="389"/>
      <c r="Q25" s="119"/>
      <c r="R25" s="663">
        <f>R13+SUM(R15:R21)+SUM(R23:R24)</f>
        <v>0</v>
      </c>
    </row>
    <row r="37" spans="1:17" x14ac:dyDescent="0.25">
      <c r="A37" s="2"/>
      <c r="B37" s="8"/>
      <c r="C37" s="8"/>
      <c r="D37" s="25"/>
      <c r="E37" s="2"/>
      <c r="F37" s="8"/>
      <c r="G37" s="41"/>
      <c r="H37" s="8"/>
      <c r="I37" s="7"/>
      <c r="J37" s="7"/>
      <c r="K37" s="8"/>
      <c r="L37" s="8"/>
      <c r="M37" s="8"/>
      <c r="N37" s="8"/>
      <c r="O37" s="8"/>
      <c r="P37" s="8"/>
      <c r="Q37" s="8"/>
    </row>
  </sheetData>
  <mergeCells count="32">
    <mergeCell ref="A2:E2"/>
    <mergeCell ref="F2:R2"/>
    <mergeCell ref="A4:E4"/>
    <mergeCell ref="F4:R4"/>
    <mergeCell ref="A5:E5"/>
    <mergeCell ref="F5:R5"/>
    <mergeCell ref="E10:E11"/>
    <mergeCell ref="F10:F11"/>
    <mergeCell ref="G10:G11"/>
    <mergeCell ref="A6:E6"/>
    <mergeCell ref="F6:R6"/>
    <mergeCell ref="A7:E7"/>
    <mergeCell ref="F7:R7"/>
    <mergeCell ref="A9:E9"/>
    <mergeCell ref="F9:J9"/>
    <mergeCell ref="K9:R9"/>
    <mergeCell ref="A25:E25"/>
    <mergeCell ref="O10:O11"/>
    <mergeCell ref="P10:P11"/>
    <mergeCell ref="Q10:Q11"/>
    <mergeCell ref="R10:R11"/>
    <mergeCell ref="B12:C12"/>
    <mergeCell ref="K12:L12"/>
    <mergeCell ref="H10:H11"/>
    <mergeCell ref="I10:I11"/>
    <mergeCell ref="J10:J11"/>
    <mergeCell ref="K10:L10"/>
    <mergeCell ref="M10:M11"/>
    <mergeCell ref="N10:N11"/>
    <mergeCell ref="A10:A11"/>
    <mergeCell ref="B10:B11"/>
    <mergeCell ref="D10:D11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4.1.11./30</oddHeader>
    <oddFooter>&amp;C&amp;8stran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C75BA-7741-4F5A-9711-DE457B1C5D25}">
  <sheetPr>
    <tabColor rgb="FF92D050"/>
  </sheetPr>
  <dimension ref="A1:Q37"/>
  <sheetViews>
    <sheetView workbookViewId="0">
      <selection activeCell="I35" sqref="I35"/>
    </sheetView>
  </sheetViews>
  <sheetFormatPr defaultColWidth="9" defaultRowHeight="9.5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1046</v>
      </c>
      <c r="B5" s="898"/>
      <c r="C5" s="898"/>
      <c r="D5" s="898"/>
      <c r="E5" s="900" t="s">
        <v>1038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954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127">
        <v>2</v>
      </c>
      <c r="C11" s="128">
        <v>3</v>
      </c>
      <c r="D11" s="129">
        <v>4</v>
      </c>
      <c r="E11" s="200">
        <v>5</v>
      </c>
      <c r="F11" s="65">
        <v>6</v>
      </c>
      <c r="G11" s="68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8">
        <v>13</v>
      </c>
      <c r="O11" s="65">
        <v>14</v>
      </c>
      <c r="P11" s="68">
        <v>15</v>
      </c>
      <c r="Q11" s="404">
        <v>16</v>
      </c>
    </row>
    <row r="12" spans="1:17" s="8" customFormat="1" ht="25" customHeight="1" x14ac:dyDescent="0.25">
      <c r="A12" s="26" t="s">
        <v>13</v>
      </c>
      <c r="B12" s="20" t="s">
        <v>1040</v>
      </c>
      <c r="C12" s="13">
        <v>400</v>
      </c>
      <c r="D12" s="438" t="s">
        <v>80</v>
      </c>
      <c r="E12" s="203"/>
      <c r="F12" s="204"/>
      <c r="G12" s="30">
        <f t="shared" ref="G12" si="0">E12*F12</f>
        <v>0</v>
      </c>
      <c r="H12" s="30">
        <f t="shared" ref="H12" si="1">E12+G12</f>
        <v>0</v>
      </c>
      <c r="I12" s="31">
        <f t="shared" ref="I12" si="2"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44" t="s">
        <v>14</v>
      </c>
      <c r="B13" s="20" t="s">
        <v>1041</v>
      </c>
      <c r="C13" s="13">
        <v>100</v>
      </c>
      <c r="D13" s="438" t="s">
        <v>80</v>
      </c>
      <c r="E13" s="205"/>
      <c r="F13" s="208"/>
      <c r="G13" s="15">
        <f>E13*F13</f>
        <v>0</v>
      </c>
      <c r="H13" s="15">
        <f>E13+G13</f>
        <v>0</v>
      </c>
      <c r="I13" s="16">
        <f>$C13*H13</f>
        <v>0</v>
      </c>
      <c r="J13" s="219"/>
      <c r="K13" s="568"/>
      <c r="L13" s="371"/>
      <c r="M13" s="222"/>
      <c r="N13" s="222"/>
      <c r="O13" s="218"/>
      <c r="P13" s="49">
        <f>O13*$F13</f>
        <v>0</v>
      </c>
      <c r="Q13" s="16">
        <f>O13+P13</f>
        <v>0</v>
      </c>
    </row>
    <row r="14" spans="1:17" s="8" customFormat="1" ht="25" customHeight="1" x14ac:dyDescent="0.25">
      <c r="A14" s="44" t="s">
        <v>15</v>
      </c>
      <c r="B14" s="20" t="s">
        <v>1042</v>
      </c>
      <c r="C14" s="13">
        <v>100</v>
      </c>
      <c r="D14" s="438" t="s">
        <v>80</v>
      </c>
      <c r="E14" s="205"/>
      <c r="F14" s="208"/>
      <c r="G14" s="15">
        <f t="shared" ref="G14:G15" si="3">E14*F14</f>
        <v>0</v>
      </c>
      <c r="H14" s="15">
        <f t="shared" ref="H14:H15" si="4">E14+G14</f>
        <v>0</v>
      </c>
      <c r="I14" s="16">
        <f t="shared" ref="I14:I15" si="5">$C14*H14</f>
        <v>0</v>
      </c>
      <c r="J14" s="219"/>
      <c r="K14" s="568"/>
      <c r="L14" s="371"/>
      <c r="M14" s="222"/>
      <c r="N14" s="222"/>
      <c r="O14" s="218"/>
      <c r="P14" s="49">
        <f t="shared" ref="P14:P15" si="6">O14*$F14</f>
        <v>0</v>
      </c>
      <c r="Q14" s="16">
        <f t="shared" ref="Q14:Q15" si="7">O14+P14</f>
        <v>0</v>
      </c>
    </row>
    <row r="15" spans="1:17" s="8" customFormat="1" ht="25" customHeight="1" thickBot="1" x14ac:dyDescent="0.3">
      <c r="A15" s="44" t="s">
        <v>16</v>
      </c>
      <c r="B15" s="20" t="s">
        <v>1043</v>
      </c>
      <c r="C15" s="13">
        <v>400</v>
      </c>
      <c r="D15" s="438" t="s">
        <v>80</v>
      </c>
      <c r="E15" s="205"/>
      <c r="F15" s="208"/>
      <c r="G15" s="15">
        <f t="shared" si="3"/>
        <v>0</v>
      </c>
      <c r="H15" s="15">
        <f t="shared" si="4"/>
        <v>0</v>
      </c>
      <c r="I15" s="16">
        <f t="shared" si="5"/>
        <v>0</v>
      </c>
      <c r="J15" s="219"/>
      <c r="K15" s="568"/>
      <c r="L15" s="371"/>
      <c r="M15" s="222"/>
      <c r="N15" s="222"/>
      <c r="O15" s="218"/>
      <c r="P15" s="49">
        <f t="shared" si="6"/>
        <v>0</v>
      </c>
      <c r="Q15" s="16">
        <f t="shared" si="7"/>
        <v>0</v>
      </c>
    </row>
    <row r="16" spans="1:17" ht="25" customHeight="1" thickBot="1" x14ac:dyDescent="0.3">
      <c r="A16" s="880" t="s">
        <v>79</v>
      </c>
      <c r="B16" s="881"/>
      <c r="C16" s="881"/>
      <c r="D16" s="904"/>
      <c r="E16" s="167">
        <f>SUM(E12:E15)</f>
        <v>0</v>
      </c>
      <c r="F16" s="147"/>
      <c r="G16" s="119"/>
      <c r="H16" s="119"/>
      <c r="I16" s="168">
        <f>SUM(I12:I15)</f>
        <v>0</v>
      </c>
      <c r="J16" s="120"/>
      <c r="K16" s="119"/>
      <c r="L16" s="121"/>
      <c r="M16" s="119"/>
      <c r="N16" s="122"/>
      <c r="O16" s="389"/>
      <c r="P16" s="118"/>
      <c r="Q16" s="168">
        <f>SUM(Q12:Q15)</f>
        <v>0</v>
      </c>
    </row>
    <row r="37" spans="1:17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2:D2"/>
    <mergeCell ref="E2:Q2"/>
    <mergeCell ref="A4:D4"/>
    <mergeCell ref="E4:Q4"/>
    <mergeCell ref="A5:D5"/>
    <mergeCell ref="E5:Q5"/>
    <mergeCell ref="A6:D6"/>
    <mergeCell ref="E6:Q6"/>
    <mergeCell ref="A8:D8"/>
    <mergeCell ref="E8:I8"/>
    <mergeCell ref="J8:Q8"/>
    <mergeCell ref="O9:O10"/>
    <mergeCell ref="P9:P10"/>
    <mergeCell ref="Q9:Q10"/>
    <mergeCell ref="E9:E10"/>
    <mergeCell ref="F9:F10"/>
    <mergeCell ref="G9:G10"/>
    <mergeCell ref="H9:H10"/>
    <mergeCell ref="I9:I10"/>
    <mergeCell ref="J9:K9"/>
    <mergeCell ref="J11:K11"/>
    <mergeCell ref="A16:D16"/>
    <mergeCell ref="L9:L10"/>
    <mergeCell ref="M9:M10"/>
    <mergeCell ref="N9:N10"/>
    <mergeCell ref="A9:A10"/>
    <mergeCell ref="B9:B10"/>
    <mergeCell ref="C9:C10"/>
    <mergeCell ref="D9:D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4.1.11./31</oddHeader>
    <oddFooter>&amp;C&amp;8stran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88E5-DC2B-48F4-9589-E492E031EEDB}">
  <sheetPr>
    <tabColor rgb="FF92D050"/>
  </sheetPr>
  <dimension ref="A1:Q37"/>
  <sheetViews>
    <sheetView workbookViewId="0">
      <selection activeCell="I35" sqref="I35"/>
    </sheetView>
  </sheetViews>
  <sheetFormatPr defaultColWidth="9" defaultRowHeight="9.5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636"/>
      <c r="F1" s="57"/>
      <c r="G1" s="636"/>
      <c r="H1" s="636"/>
      <c r="I1" s="58"/>
      <c r="J1" s="636"/>
      <c r="K1" s="636"/>
      <c r="L1" s="53"/>
      <c r="M1" s="636"/>
      <c r="N1" s="636"/>
      <c r="O1" s="636"/>
      <c r="P1" s="636"/>
      <c r="Q1" s="63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636"/>
      <c r="F3" s="57"/>
      <c r="G3" s="636"/>
      <c r="H3" s="636"/>
      <c r="I3" s="58"/>
      <c r="J3" s="636"/>
      <c r="K3" s="636"/>
      <c r="L3" s="53"/>
      <c r="M3" s="636"/>
      <c r="N3" s="636"/>
      <c r="O3" s="636"/>
      <c r="P3" s="636"/>
      <c r="Q3" s="63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1126</v>
      </c>
      <c r="B5" s="898"/>
      <c r="C5" s="898"/>
      <c r="D5" s="898"/>
      <c r="E5" s="900" t="s">
        <v>1274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954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5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640">
        <v>2</v>
      </c>
      <c r="C11" s="128">
        <v>3</v>
      </c>
      <c r="D11" s="129">
        <v>4</v>
      </c>
      <c r="E11" s="200">
        <v>5</v>
      </c>
      <c r="F11" s="65">
        <v>6</v>
      </c>
      <c r="G11" s="637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37">
        <v>13</v>
      </c>
      <c r="O11" s="65">
        <v>14</v>
      </c>
      <c r="P11" s="637">
        <v>15</v>
      </c>
      <c r="Q11" s="404">
        <v>16</v>
      </c>
    </row>
    <row r="12" spans="1:17" s="8" customFormat="1" ht="25" customHeight="1" x14ac:dyDescent="0.25">
      <c r="A12" s="26" t="s">
        <v>13</v>
      </c>
      <c r="B12" s="651" t="s">
        <v>1275</v>
      </c>
      <c r="C12" s="586">
        <v>20</v>
      </c>
      <c r="D12" s="586" t="s">
        <v>80</v>
      </c>
      <c r="E12" s="203"/>
      <c r="F12" s="204"/>
      <c r="G12" s="30">
        <f t="shared" ref="G12" si="0">E12*F12</f>
        <v>0</v>
      </c>
      <c r="H12" s="30">
        <f t="shared" ref="H12" si="1">E12+G12</f>
        <v>0</v>
      </c>
      <c r="I12" s="31">
        <f t="shared" ref="I12" si="2"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thickBot="1" x14ac:dyDescent="0.3">
      <c r="A13" s="44" t="s">
        <v>14</v>
      </c>
      <c r="B13" s="651" t="s">
        <v>1276</v>
      </c>
      <c r="C13" s="586">
        <v>20</v>
      </c>
      <c r="D13" s="586" t="s">
        <v>80</v>
      </c>
      <c r="E13" s="205"/>
      <c r="F13" s="208"/>
      <c r="G13" s="15">
        <f>E13*F13</f>
        <v>0</v>
      </c>
      <c r="H13" s="15">
        <f>E13+G13</f>
        <v>0</v>
      </c>
      <c r="I13" s="16">
        <f>$C13*H13</f>
        <v>0</v>
      </c>
      <c r="J13" s="219"/>
      <c r="K13" s="568"/>
      <c r="L13" s="371"/>
      <c r="M13" s="222"/>
      <c r="N13" s="222"/>
      <c r="O13" s="218"/>
      <c r="P13" s="49">
        <f>O13*$F13</f>
        <v>0</v>
      </c>
      <c r="Q13" s="16">
        <f>O13+P13</f>
        <v>0</v>
      </c>
    </row>
    <row r="14" spans="1:17" ht="25" customHeight="1" thickBot="1" x14ac:dyDescent="0.3">
      <c r="A14" s="880" t="s">
        <v>609</v>
      </c>
      <c r="B14" s="881"/>
      <c r="C14" s="881"/>
      <c r="D14" s="904"/>
      <c r="E14" s="167">
        <f>SUM(E12:E13)</f>
        <v>0</v>
      </c>
      <c r="F14" s="147"/>
      <c r="G14" s="119"/>
      <c r="H14" s="119"/>
      <c r="I14" s="168">
        <f>SUM(I12:I13)</f>
        <v>0</v>
      </c>
      <c r="J14" s="120"/>
      <c r="K14" s="119"/>
      <c r="L14" s="121"/>
      <c r="M14" s="119"/>
      <c r="N14" s="122"/>
      <c r="O14" s="389"/>
      <c r="P14" s="118"/>
      <c r="Q14" s="168">
        <f>SUM(Q12:Q13)</f>
        <v>0</v>
      </c>
    </row>
    <row r="37" spans="1:17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2:D2"/>
    <mergeCell ref="E2:Q2"/>
    <mergeCell ref="A4:D4"/>
    <mergeCell ref="E4:Q4"/>
    <mergeCell ref="A5:D5"/>
    <mergeCell ref="E5:Q5"/>
    <mergeCell ref="A6:D6"/>
    <mergeCell ref="E6:Q6"/>
    <mergeCell ref="A8:D8"/>
    <mergeCell ref="E8:I8"/>
    <mergeCell ref="J8:Q8"/>
    <mergeCell ref="Q9:Q10"/>
    <mergeCell ref="J11:K11"/>
    <mergeCell ref="F9:F10"/>
    <mergeCell ref="G9:G10"/>
    <mergeCell ref="H9:H10"/>
    <mergeCell ref="I9:I10"/>
    <mergeCell ref="J9:K9"/>
    <mergeCell ref="L9:L10"/>
    <mergeCell ref="A14:D14"/>
    <mergeCell ref="M9:M10"/>
    <mergeCell ref="N9:N10"/>
    <mergeCell ref="O9:O10"/>
    <mergeCell ref="P9:P10"/>
    <mergeCell ref="A9:A10"/>
    <mergeCell ref="B9:B10"/>
    <mergeCell ref="C9:C10"/>
    <mergeCell ref="D9:D10"/>
    <mergeCell ref="E9:E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4.1.11./32</oddHeader>
    <oddFooter>&amp;C&amp;8stran &amp;P od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11">
    <tabColor rgb="FF92D050"/>
  </sheetPr>
  <dimension ref="A1:Q51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1123</v>
      </c>
      <c r="B5" s="898"/>
      <c r="C5" s="898"/>
      <c r="D5" s="898"/>
      <c r="E5" s="900" t="s">
        <v>1044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43" t="s">
        <v>1045</v>
      </c>
      <c r="F6" s="943"/>
      <c r="G6" s="943"/>
      <c r="H6" s="943"/>
      <c r="I6" s="943"/>
      <c r="J6" s="943"/>
      <c r="K6" s="943"/>
      <c r="L6" s="943"/>
      <c r="M6" s="943"/>
      <c r="N6" s="943"/>
      <c r="O6" s="943"/>
      <c r="P6" s="943"/>
      <c r="Q6" s="943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5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640">
        <v>2</v>
      </c>
      <c r="C11" s="128">
        <v>3</v>
      </c>
      <c r="D11" s="129">
        <v>4</v>
      </c>
      <c r="E11" s="200">
        <v>5</v>
      </c>
      <c r="F11" s="65">
        <v>6</v>
      </c>
      <c r="G11" s="637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37">
        <v>13</v>
      </c>
      <c r="O11" s="65">
        <v>14</v>
      </c>
      <c r="P11" s="637">
        <v>15</v>
      </c>
      <c r="Q11" s="404">
        <v>16</v>
      </c>
    </row>
    <row r="12" spans="1:17" s="525" customFormat="1" ht="25" customHeight="1" x14ac:dyDescent="0.25">
      <c r="A12" s="592" t="s">
        <v>13</v>
      </c>
      <c r="B12" s="601" t="s">
        <v>413</v>
      </c>
      <c r="C12" s="593">
        <v>120</v>
      </c>
      <c r="D12" s="621" t="s">
        <v>80</v>
      </c>
      <c r="E12" s="183"/>
      <c r="F12" s="184"/>
      <c r="G12" s="594">
        <f>E12*F12</f>
        <v>0</v>
      </c>
      <c r="H12" s="594">
        <f t="shared" ref="H12" si="0">E12+G12</f>
        <v>0</v>
      </c>
      <c r="I12" s="595">
        <f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525" customFormat="1" ht="25" customHeight="1" x14ac:dyDescent="0.25">
      <c r="A13" s="592" t="s">
        <v>14</v>
      </c>
      <c r="B13" s="601" t="s">
        <v>1080</v>
      </c>
      <c r="C13" s="593">
        <v>10</v>
      </c>
      <c r="D13" s="621" t="s">
        <v>80</v>
      </c>
      <c r="E13" s="183"/>
      <c r="F13" s="184"/>
      <c r="G13" s="594">
        <f>E13*F13</f>
        <v>0</v>
      </c>
      <c r="H13" s="594">
        <f t="shared" ref="H13" si="1">E13+G13</f>
        <v>0</v>
      </c>
      <c r="I13" s="595">
        <f t="shared" ref="I13" si="2">$C13*H13</f>
        <v>0</v>
      </c>
      <c r="J13" s="189"/>
      <c r="K13" s="190"/>
      <c r="L13" s="191"/>
      <c r="M13" s="192"/>
      <c r="N13" s="192"/>
      <c r="O13" s="213"/>
      <c r="P13" s="38">
        <f>O13*$F13</f>
        <v>0</v>
      </c>
      <c r="Q13" s="31">
        <f>O13+P13</f>
        <v>0</v>
      </c>
    </row>
    <row r="14" spans="1:17" s="525" customFormat="1" ht="25" customHeight="1" x14ac:dyDescent="0.25">
      <c r="A14" s="592" t="s">
        <v>15</v>
      </c>
      <c r="B14" s="601" t="s">
        <v>1084</v>
      </c>
      <c r="C14" s="593">
        <v>20</v>
      </c>
      <c r="D14" s="621" t="s">
        <v>80</v>
      </c>
      <c r="E14" s="183"/>
      <c r="F14" s="184"/>
      <c r="G14" s="594">
        <f t="shared" ref="G14:G50" si="3">E14*F14</f>
        <v>0</v>
      </c>
      <c r="H14" s="594">
        <f t="shared" ref="H14:H50" si="4">E14+G14</f>
        <v>0</v>
      </c>
      <c r="I14" s="595">
        <f t="shared" ref="I14:I50" si="5">$C14*H14</f>
        <v>0</v>
      </c>
      <c r="J14" s="189"/>
      <c r="K14" s="190"/>
      <c r="L14" s="191"/>
      <c r="M14" s="192"/>
      <c r="N14" s="192"/>
      <c r="O14" s="213"/>
      <c r="P14" s="38">
        <f t="shared" ref="P14:P50" si="6">O14*$F14</f>
        <v>0</v>
      </c>
      <c r="Q14" s="31">
        <f t="shared" ref="Q14:Q50" si="7">O14+P14</f>
        <v>0</v>
      </c>
    </row>
    <row r="15" spans="1:17" s="59" customFormat="1" ht="45" customHeight="1" x14ac:dyDescent="0.25">
      <c r="A15" s="592" t="s">
        <v>16</v>
      </c>
      <c r="B15" s="123" t="s">
        <v>1095</v>
      </c>
      <c r="C15" s="110">
        <v>50</v>
      </c>
      <c r="D15" s="71" t="s">
        <v>80</v>
      </c>
      <c r="E15" s="185"/>
      <c r="F15" s="373"/>
      <c r="G15" s="594">
        <f t="shared" si="3"/>
        <v>0</v>
      </c>
      <c r="H15" s="594">
        <f t="shared" si="4"/>
        <v>0</v>
      </c>
      <c r="I15" s="595">
        <f t="shared" si="5"/>
        <v>0</v>
      </c>
      <c r="J15" s="194"/>
      <c r="K15" s="195"/>
      <c r="L15" s="197"/>
      <c r="M15" s="198"/>
      <c r="N15" s="198"/>
      <c r="O15" s="213"/>
      <c r="P15" s="38">
        <f t="shared" si="6"/>
        <v>0</v>
      </c>
      <c r="Q15" s="31">
        <f t="shared" si="7"/>
        <v>0</v>
      </c>
    </row>
    <row r="16" spans="1:17" s="59" customFormat="1" ht="45" customHeight="1" x14ac:dyDescent="0.25">
      <c r="A16" s="592" t="s">
        <v>17</v>
      </c>
      <c r="B16" s="123" t="s">
        <v>1096</v>
      </c>
      <c r="C16" s="110">
        <v>50</v>
      </c>
      <c r="D16" s="71" t="s">
        <v>80</v>
      </c>
      <c r="E16" s="185"/>
      <c r="F16" s="373"/>
      <c r="G16" s="594">
        <f t="shared" si="3"/>
        <v>0</v>
      </c>
      <c r="H16" s="594">
        <f t="shared" si="4"/>
        <v>0</v>
      </c>
      <c r="I16" s="595">
        <f t="shared" si="5"/>
        <v>0</v>
      </c>
      <c r="J16" s="194"/>
      <c r="K16" s="195"/>
      <c r="L16" s="197"/>
      <c r="M16" s="198"/>
      <c r="N16" s="198"/>
      <c r="O16" s="213"/>
      <c r="P16" s="38">
        <f t="shared" si="6"/>
        <v>0</v>
      </c>
      <c r="Q16" s="31">
        <f t="shared" si="7"/>
        <v>0</v>
      </c>
    </row>
    <row r="17" spans="1:17" s="59" customFormat="1" ht="25" customHeight="1" x14ac:dyDescent="0.25">
      <c r="A17" s="592" t="s">
        <v>18</v>
      </c>
      <c r="B17" s="123" t="s">
        <v>421</v>
      </c>
      <c r="C17" s="110">
        <v>40</v>
      </c>
      <c r="D17" s="455" t="s">
        <v>80</v>
      </c>
      <c r="E17" s="185"/>
      <c r="F17" s="373"/>
      <c r="G17" s="594">
        <f t="shared" si="3"/>
        <v>0</v>
      </c>
      <c r="H17" s="594">
        <f t="shared" si="4"/>
        <v>0</v>
      </c>
      <c r="I17" s="595">
        <f t="shared" si="5"/>
        <v>0</v>
      </c>
      <c r="J17" s="194"/>
      <c r="K17" s="195"/>
      <c r="L17" s="197"/>
      <c r="M17" s="198"/>
      <c r="N17" s="198"/>
      <c r="O17" s="213"/>
      <c r="P17" s="38">
        <f t="shared" si="6"/>
        <v>0</v>
      </c>
      <c r="Q17" s="31">
        <f t="shared" si="7"/>
        <v>0</v>
      </c>
    </row>
    <row r="18" spans="1:17" s="59" customFormat="1" ht="25" customHeight="1" x14ac:dyDescent="0.25">
      <c r="A18" s="592" t="s">
        <v>19</v>
      </c>
      <c r="B18" s="123" t="s">
        <v>1087</v>
      </c>
      <c r="C18" s="110">
        <v>200</v>
      </c>
      <c r="D18" s="455" t="s">
        <v>80</v>
      </c>
      <c r="E18" s="185"/>
      <c r="F18" s="373"/>
      <c r="G18" s="594">
        <f t="shared" si="3"/>
        <v>0</v>
      </c>
      <c r="H18" s="594">
        <f t="shared" si="4"/>
        <v>0</v>
      </c>
      <c r="I18" s="595">
        <f t="shared" si="5"/>
        <v>0</v>
      </c>
      <c r="J18" s="194"/>
      <c r="K18" s="195"/>
      <c r="L18" s="197"/>
      <c r="M18" s="198"/>
      <c r="N18" s="198"/>
      <c r="O18" s="213"/>
      <c r="P18" s="38">
        <f t="shared" si="6"/>
        <v>0</v>
      </c>
      <c r="Q18" s="31">
        <f t="shared" si="7"/>
        <v>0</v>
      </c>
    </row>
    <row r="19" spans="1:17" s="59" customFormat="1" ht="25" customHeight="1" x14ac:dyDescent="0.25">
      <c r="A19" s="592" t="s">
        <v>20</v>
      </c>
      <c r="B19" s="123" t="s">
        <v>1086</v>
      </c>
      <c r="C19" s="110">
        <v>650</v>
      </c>
      <c r="D19" s="455" t="s">
        <v>80</v>
      </c>
      <c r="E19" s="185"/>
      <c r="F19" s="373"/>
      <c r="G19" s="594">
        <f t="shared" si="3"/>
        <v>0</v>
      </c>
      <c r="H19" s="594">
        <f t="shared" si="4"/>
        <v>0</v>
      </c>
      <c r="I19" s="595">
        <f t="shared" si="5"/>
        <v>0</v>
      </c>
      <c r="J19" s="194"/>
      <c r="K19" s="195"/>
      <c r="L19" s="197"/>
      <c r="M19" s="198"/>
      <c r="N19" s="198"/>
      <c r="O19" s="213"/>
      <c r="P19" s="38">
        <f t="shared" si="6"/>
        <v>0</v>
      </c>
      <c r="Q19" s="31">
        <f t="shared" si="7"/>
        <v>0</v>
      </c>
    </row>
    <row r="20" spans="1:17" s="59" customFormat="1" ht="25" customHeight="1" x14ac:dyDescent="0.25">
      <c r="A20" s="592" t="s">
        <v>21</v>
      </c>
      <c r="B20" s="123" t="s">
        <v>1088</v>
      </c>
      <c r="C20" s="110">
        <v>10</v>
      </c>
      <c r="D20" s="455" t="s">
        <v>80</v>
      </c>
      <c r="E20" s="185"/>
      <c r="F20" s="373"/>
      <c r="G20" s="594">
        <f t="shared" si="3"/>
        <v>0</v>
      </c>
      <c r="H20" s="594">
        <f t="shared" si="4"/>
        <v>0</v>
      </c>
      <c r="I20" s="595">
        <f t="shared" si="5"/>
        <v>0</v>
      </c>
      <c r="J20" s="194"/>
      <c r="K20" s="195"/>
      <c r="L20" s="197"/>
      <c r="M20" s="198"/>
      <c r="N20" s="198"/>
      <c r="O20" s="213"/>
      <c r="P20" s="38">
        <f t="shared" si="6"/>
        <v>0</v>
      </c>
      <c r="Q20" s="31">
        <f t="shared" si="7"/>
        <v>0</v>
      </c>
    </row>
    <row r="21" spans="1:17" s="59" customFormat="1" ht="25" customHeight="1" x14ac:dyDescent="0.25">
      <c r="A21" s="592" t="s">
        <v>22</v>
      </c>
      <c r="B21" s="123" t="s">
        <v>414</v>
      </c>
      <c r="C21" s="110">
        <v>100</v>
      </c>
      <c r="D21" s="455" t="s">
        <v>80</v>
      </c>
      <c r="E21" s="185"/>
      <c r="F21" s="186"/>
      <c r="G21" s="594">
        <f t="shared" si="3"/>
        <v>0</v>
      </c>
      <c r="H21" s="594">
        <f t="shared" si="4"/>
        <v>0</v>
      </c>
      <c r="I21" s="595">
        <f t="shared" si="5"/>
        <v>0</v>
      </c>
      <c r="J21" s="194"/>
      <c r="K21" s="195"/>
      <c r="L21" s="197"/>
      <c r="M21" s="198"/>
      <c r="N21" s="198"/>
      <c r="O21" s="213"/>
      <c r="P21" s="38">
        <f t="shared" si="6"/>
        <v>0</v>
      </c>
      <c r="Q21" s="31">
        <f t="shared" si="7"/>
        <v>0</v>
      </c>
    </row>
    <row r="22" spans="1:17" s="59" customFormat="1" ht="25" customHeight="1" x14ac:dyDescent="0.25">
      <c r="A22" s="592" t="s">
        <v>23</v>
      </c>
      <c r="B22" s="123" t="s">
        <v>415</v>
      </c>
      <c r="C22" s="110">
        <v>10</v>
      </c>
      <c r="D22" s="455" t="s">
        <v>80</v>
      </c>
      <c r="E22" s="185"/>
      <c r="F22" s="186"/>
      <c r="G22" s="594">
        <f t="shared" si="3"/>
        <v>0</v>
      </c>
      <c r="H22" s="594">
        <f t="shared" si="4"/>
        <v>0</v>
      </c>
      <c r="I22" s="595">
        <f t="shared" si="5"/>
        <v>0</v>
      </c>
      <c r="J22" s="406"/>
      <c r="K22" s="407"/>
      <c r="L22" s="408"/>
      <c r="M22" s="409"/>
      <c r="N22" s="409"/>
      <c r="O22" s="213"/>
      <c r="P22" s="38">
        <f t="shared" si="6"/>
        <v>0</v>
      </c>
      <c r="Q22" s="31">
        <f t="shared" si="7"/>
        <v>0</v>
      </c>
    </row>
    <row r="23" spans="1:17" s="59" customFormat="1" ht="25" customHeight="1" x14ac:dyDescent="0.25">
      <c r="A23" s="592" t="s">
        <v>24</v>
      </c>
      <c r="B23" s="123" t="s">
        <v>1079</v>
      </c>
      <c r="C23" s="110">
        <v>10</v>
      </c>
      <c r="D23" s="455" t="s">
        <v>80</v>
      </c>
      <c r="E23" s="185"/>
      <c r="F23" s="186"/>
      <c r="G23" s="594">
        <f t="shared" si="3"/>
        <v>0</v>
      </c>
      <c r="H23" s="594">
        <f t="shared" si="4"/>
        <v>0</v>
      </c>
      <c r="I23" s="595">
        <f t="shared" si="5"/>
        <v>0</v>
      </c>
      <c r="J23" s="406"/>
      <c r="K23" s="407"/>
      <c r="L23" s="408"/>
      <c r="M23" s="409"/>
      <c r="N23" s="409"/>
      <c r="O23" s="213"/>
      <c r="P23" s="38">
        <f t="shared" si="6"/>
        <v>0</v>
      </c>
      <c r="Q23" s="31">
        <f t="shared" si="7"/>
        <v>0</v>
      </c>
    </row>
    <row r="24" spans="1:17" s="59" customFormat="1" ht="25" customHeight="1" x14ac:dyDescent="0.25">
      <c r="A24" s="592" t="s">
        <v>25</v>
      </c>
      <c r="B24" s="602" t="s">
        <v>1051</v>
      </c>
      <c r="C24" s="586">
        <v>2</v>
      </c>
      <c r="D24" s="669" t="s">
        <v>80</v>
      </c>
      <c r="E24" s="185"/>
      <c r="F24" s="186"/>
      <c r="G24" s="594">
        <f t="shared" si="3"/>
        <v>0</v>
      </c>
      <c r="H24" s="594">
        <f t="shared" si="4"/>
        <v>0</v>
      </c>
      <c r="I24" s="595">
        <f t="shared" si="5"/>
        <v>0</v>
      </c>
      <c r="J24" s="406"/>
      <c r="K24" s="407"/>
      <c r="L24" s="408"/>
      <c r="M24" s="409"/>
      <c r="N24" s="409"/>
      <c r="O24" s="213"/>
      <c r="P24" s="38">
        <f t="shared" si="6"/>
        <v>0</v>
      </c>
      <c r="Q24" s="31">
        <f t="shared" si="7"/>
        <v>0</v>
      </c>
    </row>
    <row r="25" spans="1:17" s="59" customFormat="1" ht="35" customHeight="1" x14ac:dyDescent="0.25">
      <c r="A25" s="592" t="s">
        <v>26</v>
      </c>
      <c r="B25" s="123" t="s">
        <v>425</v>
      </c>
      <c r="C25" s="110">
        <v>200</v>
      </c>
      <c r="D25" s="71" t="s">
        <v>80</v>
      </c>
      <c r="E25" s="185"/>
      <c r="F25" s="186"/>
      <c r="G25" s="594">
        <f t="shared" si="3"/>
        <v>0</v>
      </c>
      <c r="H25" s="594">
        <f t="shared" si="4"/>
        <v>0</v>
      </c>
      <c r="I25" s="595">
        <f t="shared" si="5"/>
        <v>0</v>
      </c>
      <c r="J25" s="406"/>
      <c r="K25" s="407"/>
      <c r="L25" s="408"/>
      <c r="M25" s="409"/>
      <c r="N25" s="409"/>
      <c r="O25" s="213"/>
      <c r="P25" s="38">
        <f t="shared" si="6"/>
        <v>0</v>
      </c>
      <c r="Q25" s="31">
        <f t="shared" si="7"/>
        <v>0</v>
      </c>
    </row>
    <row r="26" spans="1:17" s="59" customFormat="1" ht="35" customHeight="1" x14ac:dyDescent="0.25">
      <c r="A26" s="592" t="s">
        <v>29</v>
      </c>
      <c r="B26" s="123" t="s">
        <v>426</v>
      </c>
      <c r="C26" s="110">
        <v>130</v>
      </c>
      <c r="D26" s="71" t="s">
        <v>80</v>
      </c>
      <c r="E26" s="185"/>
      <c r="F26" s="186"/>
      <c r="G26" s="594">
        <f t="shared" si="3"/>
        <v>0</v>
      </c>
      <c r="H26" s="594">
        <f t="shared" si="4"/>
        <v>0</v>
      </c>
      <c r="I26" s="595">
        <f t="shared" si="5"/>
        <v>0</v>
      </c>
      <c r="J26" s="406"/>
      <c r="K26" s="407"/>
      <c r="L26" s="408"/>
      <c r="M26" s="409"/>
      <c r="N26" s="409"/>
      <c r="O26" s="213"/>
      <c r="P26" s="38">
        <f t="shared" si="6"/>
        <v>0</v>
      </c>
      <c r="Q26" s="31">
        <f t="shared" si="7"/>
        <v>0</v>
      </c>
    </row>
    <row r="27" spans="1:17" s="59" customFormat="1" ht="25" customHeight="1" x14ac:dyDescent="0.25">
      <c r="A27" s="592" t="s">
        <v>30</v>
      </c>
      <c r="B27" s="123" t="s">
        <v>1091</v>
      </c>
      <c r="C27" s="110">
        <v>150</v>
      </c>
      <c r="D27" s="71" t="s">
        <v>80</v>
      </c>
      <c r="E27" s="185"/>
      <c r="F27" s="186"/>
      <c r="G27" s="594">
        <f t="shared" si="3"/>
        <v>0</v>
      </c>
      <c r="H27" s="594">
        <f t="shared" si="4"/>
        <v>0</v>
      </c>
      <c r="I27" s="595">
        <f t="shared" si="5"/>
        <v>0</v>
      </c>
      <c r="J27" s="406"/>
      <c r="K27" s="407"/>
      <c r="L27" s="408"/>
      <c r="M27" s="409"/>
      <c r="N27" s="409"/>
      <c r="O27" s="213"/>
      <c r="P27" s="38">
        <f t="shared" si="6"/>
        <v>0</v>
      </c>
      <c r="Q27" s="31">
        <f t="shared" si="7"/>
        <v>0</v>
      </c>
    </row>
    <row r="28" spans="1:17" s="59" customFormat="1" ht="25" customHeight="1" x14ac:dyDescent="0.25">
      <c r="A28" s="592" t="s">
        <v>31</v>
      </c>
      <c r="B28" s="123" t="s">
        <v>1092</v>
      </c>
      <c r="C28" s="110">
        <v>250</v>
      </c>
      <c r="D28" s="71" t="s">
        <v>80</v>
      </c>
      <c r="E28" s="185"/>
      <c r="F28" s="186"/>
      <c r="G28" s="594">
        <f t="shared" si="3"/>
        <v>0</v>
      </c>
      <c r="H28" s="594">
        <f t="shared" si="4"/>
        <v>0</v>
      </c>
      <c r="I28" s="595">
        <f t="shared" si="5"/>
        <v>0</v>
      </c>
      <c r="J28" s="406"/>
      <c r="K28" s="407"/>
      <c r="L28" s="408"/>
      <c r="M28" s="409"/>
      <c r="N28" s="409"/>
      <c r="O28" s="213"/>
      <c r="P28" s="38">
        <f t="shared" si="6"/>
        <v>0</v>
      </c>
      <c r="Q28" s="31">
        <f t="shared" si="7"/>
        <v>0</v>
      </c>
    </row>
    <row r="29" spans="1:17" s="59" customFormat="1" ht="25" customHeight="1" x14ac:dyDescent="0.25">
      <c r="A29" s="592" t="s">
        <v>32</v>
      </c>
      <c r="B29" s="123" t="s">
        <v>1094</v>
      </c>
      <c r="C29" s="110">
        <v>100</v>
      </c>
      <c r="D29" s="71" t="s">
        <v>80</v>
      </c>
      <c r="E29" s="185"/>
      <c r="F29" s="186"/>
      <c r="G29" s="594">
        <f t="shared" si="3"/>
        <v>0</v>
      </c>
      <c r="H29" s="594">
        <f t="shared" si="4"/>
        <v>0</v>
      </c>
      <c r="I29" s="595">
        <f t="shared" si="5"/>
        <v>0</v>
      </c>
      <c r="J29" s="406"/>
      <c r="K29" s="407"/>
      <c r="L29" s="408"/>
      <c r="M29" s="409"/>
      <c r="N29" s="409"/>
      <c r="O29" s="213"/>
      <c r="P29" s="38">
        <f t="shared" si="6"/>
        <v>0</v>
      </c>
      <c r="Q29" s="31">
        <f t="shared" si="7"/>
        <v>0</v>
      </c>
    </row>
    <row r="30" spans="1:17" s="59" customFormat="1" ht="25" customHeight="1" x14ac:dyDescent="0.25">
      <c r="A30" s="592" t="s">
        <v>33</v>
      </c>
      <c r="B30" s="123" t="s">
        <v>1093</v>
      </c>
      <c r="C30" s="110">
        <v>250</v>
      </c>
      <c r="D30" s="77" t="s">
        <v>80</v>
      </c>
      <c r="E30" s="185"/>
      <c r="F30" s="186"/>
      <c r="G30" s="594">
        <f t="shared" si="3"/>
        <v>0</v>
      </c>
      <c r="H30" s="594">
        <f t="shared" si="4"/>
        <v>0</v>
      </c>
      <c r="I30" s="595">
        <f t="shared" si="5"/>
        <v>0</v>
      </c>
      <c r="J30" s="406"/>
      <c r="K30" s="407"/>
      <c r="L30" s="408"/>
      <c r="M30" s="409"/>
      <c r="N30" s="409"/>
      <c r="O30" s="213"/>
      <c r="P30" s="38">
        <f t="shared" si="6"/>
        <v>0</v>
      </c>
      <c r="Q30" s="31">
        <f t="shared" si="7"/>
        <v>0</v>
      </c>
    </row>
    <row r="31" spans="1:17" s="59" customFormat="1" ht="25" customHeight="1" x14ac:dyDescent="0.25">
      <c r="A31" s="592" t="s">
        <v>34</v>
      </c>
      <c r="B31" s="123" t="s">
        <v>422</v>
      </c>
      <c r="C31" s="110">
        <v>1500</v>
      </c>
      <c r="D31" s="77" t="s">
        <v>80</v>
      </c>
      <c r="E31" s="185"/>
      <c r="F31" s="186"/>
      <c r="G31" s="594">
        <f t="shared" si="3"/>
        <v>0</v>
      </c>
      <c r="H31" s="594">
        <f t="shared" si="4"/>
        <v>0</v>
      </c>
      <c r="I31" s="595">
        <f t="shared" si="5"/>
        <v>0</v>
      </c>
      <c r="J31" s="406"/>
      <c r="K31" s="407"/>
      <c r="L31" s="408"/>
      <c r="M31" s="409"/>
      <c r="N31" s="409"/>
      <c r="O31" s="213"/>
      <c r="P31" s="38">
        <f t="shared" si="6"/>
        <v>0</v>
      </c>
      <c r="Q31" s="31">
        <f t="shared" si="7"/>
        <v>0</v>
      </c>
    </row>
    <row r="32" spans="1:17" s="59" customFormat="1" ht="25" customHeight="1" x14ac:dyDescent="0.25">
      <c r="A32" s="592" t="s">
        <v>35</v>
      </c>
      <c r="B32" s="123" t="s">
        <v>1081</v>
      </c>
      <c r="C32" s="110">
        <v>350</v>
      </c>
      <c r="D32" s="81" t="s">
        <v>80</v>
      </c>
      <c r="E32" s="185"/>
      <c r="F32" s="186"/>
      <c r="G32" s="594">
        <f t="shared" si="3"/>
        <v>0</v>
      </c>
      <c r="H32" s="594">
        <f t="shared" si="4"/>
        <v>0</v>
      </c>
      <c r="I32" s="595">
        <f t="shared" si="5"/>
        <v>0</v>
      </c>
      <c r="J32" s="406"/>
      <c r="K32" s="407"/>
      <c r="L32" s="408"/>
      <c r="M32" s="409"/>
      <c r="N32" s="409"/>
      <c r="O32" s="213"/>
      <c r="P32" s="38">
        <f t="shared" si="6"/>
        <v>0</v>
      </c>
      <c r="Q32" s="31">
        <f t="shared" si="7"/>
        <v>0</v>
      </c>
    </row>
    <row r="33" spans="1:17" s="59" customFormat="1" ht="35" customHeight="1" x14ac:dyDescent="0.25">
      <c r="A33" s="592" t="s">
        <v>36</v>
      </c>
      <c r="B33" s="123" t="s">
        <v>1082</v>
      </c>
      <c r="C33" s="110">
        <v>200</v>
      </c>
      <c r="D33" s="81" t="s">
        <v>80</v>
      </c>
      <c r="E33" s="185"/>
      <c r="F33" s="186"/>
      <c r="G33" s="594">
        <f t="shared" si="3"/>
        <v>0</v>
      </c>
      <c r="H33" s="594">
        <f t="shared" si="4"/>
        <v>0</v>
      </c>
      <c r="I33" s="595">
        <f t="shared" si="5"/>
        <v>0</v>
      </c>
      <c r="J33" s="406"/>
      <c r="K33" s="407"/>
      <c r="L33" s="408"/>
      <c r="M33" s="409"/>
      <c r="N33" s="409"/>
      <c r="O33" s="213"/>
      <c r="P33" s="38">
        <f t="shared" si="6"/>
        <v>0</v>
      </c>
      <c r="Q33" s="31">
        <f t="shared" si="7"/>
        <v>0</v>
      </c>
    </row>
    <row r="34" spans="1:17" s="59" customFormat="1" ht="25" customHeight="1" x14ac:dyDescent="0.25">
      <c r="A34" s="592" t="s">
        <v>37</v>
      </c>
      <c r="B34" s="123" t="s">
        <v>424</v>
      </c>
      <c r="C34" s="110">
        <v>120</v>
      </c>
      <c r="D34" s="77" t="s">
        <v>80</v>
      </c>
      <c r="E34" s="185"/>
      <c r="F34" s="186"/>
      <c r="G34" s="594">
        <f t="shared" si="3"/>
        <v>0</v>
      </c>
      <c r="H34" s="594">
        <f t="shared" si="4"/>
        <v>0</v>
      </c>
      <c r="I34" s="595">
        <f t="shared" si="5"/>
        <v>0</v>
      </c>
      <c r="J34" s="406"/>
      <c r="K34" s="407"/>
      <c r="L34" s="408"/>
      <c r="M34" s="409"/>
      <c r="N34" s="409"/>
      <c r="O34" s="213"/>
      <c r="P34" s="38">
        <f t="shared" si="6"/>
        <v>0</v>
      </c>
      <c r="Q34" s="31">
        <f t="shared" si="7"/>
        <v>0</v>
      </c>
    </row>
    <row r="35" spans="1:17" s="59" customFormat="1" ht="25" customHeight="1" x14ac:dyDescent="0.25">
      <c r="A35" s="592" t="s">
        <v>38</v>
      </c>
      <c r="B35" s="123" t="s">
        <v>423</v>
      </c>
      <c r="C35" s="110">
        <v>250</v>
      </c>
      <c r="D35" s="77" t="s">
        <v>80</v>
      </c>
      <c r="E35" s="185"/>
      <c r="F35" s="186"/>
      <c r="G35" s="594">
        <f t="shared" si="3"/>
        <v>0</v>
      </c>
      <c r="H35" s="594">
        <f t="shared" si="4"/>
        <v>0</v>
      </c>
      <c r="I35" s="595">
        <f t="shared" si="5"/>
        <v>0</v>
      </c>
      <c r="J35" s="406"/>
      <c r="K35" s="407"/>
      <c r="L35" s="408"/>
      <c r="M35" s="409"/>
      <c r="N35" s="409"/>
      <c r="O35" s="213"/>
      <c r="P35" s="38">
        <f t="shared" si="6"/>
        <v>0</v>
      </c>
      <c r="Q35" s="31">
        <f t="shared" si="7"/>
        <v>0</v>
      </c>
    </row>
    <row r="36" spans="1:17" s="59" customFormat="1" ht="25" customHeight="1" x14ac:dyDescent="0.25">
      <c r="A36" s="592" t="s">
        <v>39</v>
      </c>
      <c r="B36" s="123" t="s">
        <v>1078</v>
      </c>
      <c r="C36" s="110">
        <v>10</v>
      </c>
      <c r="D36" s="77" t="s">
        <v>80</v>
      </c>
      <c r="E36" s="185"/>
      <c r="F36" s="186"/>
      <c r="G36" s="594">
        <f t="shared" si="3"/>
        <v>0</v>
      </c>
      <c r="H36" s="594">
        <f t="shared" si="4"/>
        <v>0</v>
      </c>
      <c r="I36" s="595">
        <f t="shared" si="5"/>
        <v>0</v>
      </c>
      <c r="J36" s="406"/>
      <c r="K36" s="407"/>
      <c r="L36" s="408"/>
      <c r="M36" s="409"/>
      <c r="N36" s="409"/>
      <c r="O36" s="213"/>
      <c r="P36" s="38">
        <f t="shared" si="6"/>
        <v>0</v>
      </c>
      <c r="Q36" s="31">
        <f t="shared" si="7"/>
        <v>0</v>
      </c>
    </row>
    <row r="37" spans="1:17" s="59" customFormat="1" ht="25" customHeight="1" x14ac:dyDescent="0.25">
      <c r="A37" s="499" t="s">
        <v>40</v>
      </c>
      <c r="B37" s="489" t="s">
        <v>1077</v>
      </c>
      <c r="C37" s="336">
        <v>640</v>
      </c>
      <c r="D37" s="21" t="s">
        <v>80</v>
      </c>
      <c r="E37" s="205"/>
      <c r="F37" s="681"/>
      <c r="G37" s="682">
        <f t="shared" si="3"/>
        <v>0</v>
      </c>
      <c r="H37" s="682">
        <f t="shared" si="4"/>
        <v>0</v>
      </c>
      <c r="I37" s="683">
        <f t="shared" si="5"/>
        <v>0</v>
      </c>
      <c r="J37" s="399"/>
      <c r="K37" s="400"/>
      <c r="L37" s="418"/>
      <c r="M37" s="402"/>
      <c r="N37" s="402"/>
      <c r="O37" s="213"/>
      <c r="P37" s="38">
        <f t="shared" si="6"/>
        <v>0</v>
      </c>
      <c r="Q37" s="31">
        <f t="shared" si="7"/>
        <v>0</v>
      </c>
    </row>
    <row r="38" spans="1:17" s="59" customFormat="1" ht="25" customHeight="1" x14ac:dyDescent="0.25">
      <c r="A38" s="592" t="s">
        <v>41</v>
      </c>
      <c r="B38" s="123" t="s">
        <v>418</v>
      </c>
      <c r="C38" s="110">
        <v>20</v>
      </c>
      <c r="D38" s="81" t="s">
        <v>80</v>
      </c>
      <c r="E38" s="185"/>
      <c r="F38" s="186"/>
      <c r="G38" s="594">
        <f t="shared" si="3"/>
        <v>0</v>
      </c>
      <c r="H38" s="594">
        <f t="shared" si="4"/>
        <v>0</v>
      </c>
      <c r="I38" s="595">
        <f t="shared" si="5"/>
        <v>0</v>
      </c>
      <c r="J38" s="406"/>
      <c r="K38" s="407"/>
      <c r="L38" s="408"/>
      <c r="M38" s="409"/>
      <c r="N38" s="409"/>
      <c r="O38" s="213"/>
      <c r="P38" s="38">
        <f t="shared" si="6"/>
        <v>0</v>
      </c>
      <c r="Q38" s="31">
        <f t="shared" si="7"/>
        <v>0</v>
      </c>
    </row>
    <row r="39" spans="1:17" s="59" customFormat="1" ht="25" customHeight="1" x14ac:dyDescent="0.25">
      <c r="A39" s="592" t="s">
        <v>42</v>
      </c>
      <c r="B39" s="123" t="s">
        <v>417</v>
      </c>
      <c r="C39" s="110">
        <v>90</v>
      </c>
      <c r="D39" s="81" t="s">
        <v>80</v>
      </c>
      <c r="E39" s="185"/>
      <c r="F39" s="186"/>
      <c r="G39" s="594">
        <f t="shared" si="3"/>
        <v>0</v>
      </c>
      <c r="H39" s="594">
        <f t="shared" si="4"/>
        <v>0</v>
      </c>
      <c r="I39" s="595">
        <f t="shared" si="5"/>
        <v>0</v>
      </c>
      <c r="J39" s="406"/>
      <c r="K39" s="407"/>
      <c r="L39" s="408"/>
      <c r="M39" s="409"/>
      <c r="N39" s="409"/>
      <c r="O39" s="213"/>
      <c r="P39" s="38">
        <f t="shared" si="6"/>
        <v>0</v>
      </c>
      <c r="Q39" s="31">
        <f t="shared" si="7"/>
        <v>0</v>
      </c>
    </row>
    <row r="40" spans="1:17" s="59" customFormat="1" ht="25" customHeight="1" x14ac:dyDescent="0.25">
      <c r="A40" s="592" t="s">
        <v>43</v>
      </c>
      <c r="B40" s="123" t="s">
        <v>1083</v>
      </c>
      <c r="C40" s="110">
        <v>100</v>
      </c>
      <c r="D40" s="81" t="s">
        <v>80</v>
      </c>
      <c r="E40" s="185"/>
      <c r="F40" s="186"/>
      <c r="G40" s="594">
        <f t="shared" si="3"/>
        <v>0</v>
      </c>
      <c r="H40" s="594">
        <f t="shared" si="4"/>
        <v>0</v>
      </c>
      <c r="I40" s="595">
        <f t="shared" si="5"/>
        <v>0</v>
      </c>
      <c r="J40" s="406"/>
      <c r="K40" s="407"/>
      <c r="L40" s="408"/>
      <c r="M40" s="409"/>
      <c r="N40" s="409"/>
      <c r="O40" s="213"/>
      <c r="P40" s="38">
        <f t="shared" si="6"/>
        <v>0</v>
      </c>
      <c r="Q40" s="31">
        <f t="shared" si="7"/>
        <v>0</v>
      </c>
    </row>
    <row r="41" spans="1:17" s="59" customFormat="1" ht="25" customHeight="1" x14ac:dyDescent="0.25">
      <c r="A41" s="592" t="s">
        <v>44</v>
      </c>
      <c r="B41" s="123" t="s">
        <v>420</v>
      </c>
      <c r="C41" s="110">
        <v>20</v>
      </c>
      <c r="D41" s="81" t="s">
        <v>80</v>
      </c>
      <c r="E41" s="185"/>
      <c r="F41" s="186"/>
      <c r="G41" s="594">
        <f t="shared" si="3"/>
        <v>0</v>
      </c>
      <c r="H41" s="594">
        <f t="shared" si="4"/>
        <v>0</v>
      </c>
      <c r="I41" s="595">
        <f t="shared" si="5"/>
        <v>0</v>
      </c>
      <c r="J41" s="406"/>
      <c r="K41" s="407"/>
      <c r="L41" s="408"/>
      <c r="M41" s="409"/>
      <c r="N41" s="409"/>
      <c r="O41" s="213"/>
      <c r="P41" s="38">
        <f t="shared" si="6"/>
        <v>0</v>
      </c>
      <c r="Q41" s="31">
        <f t="shared" si="7"/>
        <v>0</v>
      </c>
    </row>
    <row r="42" spans="1:17" s="59" customFormat="1" ht="25" customHeight="1" x14ac:dyDescent="0.25">
      <c r="A42" s="592" t="s">
        <v>45</v>
      </c>
      <c r="B42" s="123" t="s">
        <v>551</v>
      </c>
      <c r="C42" s="110">
        <v>140</v>
      </c>
      <c r="D42" s="81" t="s">
        <v>80</v>
      </c>
      <c r="E42" s="185"/>
      <c r="F42" s="186"/>
      <c r="G42" s="594">
        <f t="shared" si="3"/>
        <v>0</v>
      </c>
      <c r="H42" s="594">
        <f t="shared" si="4"/>
        <v>0</v>
      </c>
      <c r="I42" s="595">
        <f t="shared" si="5"/>
        <v>0</v>
      </c>
      <c r="J42" s="406"/>
      <c r="K42" s="407"/>
      <c r="L42" s="408"/>
      <c r="M42" s="409"/>
      <c r="N42" s="409"/>
      <c r="O42" s="213"/>
      <c r="P42" s="38">
        <f t="shared" si="6"/>
        <v>0</v>
      </c>
      <c r="Q42" s="31">
        <f t="shared" si="7"/>
        <v>0</v>
      </c>
    </row>
    <row r="43" spans="1:17" s="59" customFormat="1" ht="25" customHeight="1" x14ac:dyDescent="0.25">
      <c r="A43" s="592" t="s">
        <v>46</v>
      </c>
      <c r="B43" s="123" t="s">
        <v>419</v>
      </c>
      <c r="C43" s="138">
        <v>120</v>
      </c>
      <c r="D43" s="455" t="s">
        <v>80</v>
      </c>
      <c r="E43" s="185"/>
      <c r="F43" s="186"/>
      <c r="G43" s="594">
        <f t="shared" si="3"/>
        <v>0</v>
      </c>
      <c r="H43" s="594">
        <f t="shared" si="4"/>
        <v>0</v>
      </c>
      <c r="I43" s="595">
        <f t="shared" si="5"/>
        <v>0</v>
      </c>
      <c r="J43" s="406"/>
      <c r="K43" s="407"/>
      <c r="L43" s="408"/>
      <c r="M43" s="409"/>
      <c r="N43" s="409"/>
      <c r="O43" s="213"/>
      <c r="P43" s="38">
        <f t="shared" si="6"/>
        <v>0</v>
      </c>
      <c r="Q43" s="31">
        <f t="shared" si="7"/>
        <v>0</v>
      </c>
    </row>
    <row r="44" spans="1:17" s="59" customFormat="1" ht="25" customHeight="1" x14ac:dyDescent="0.25">
      <c r="A44" s="592" t="s">
        <v>27</v>
      </c>
      <c r="B44" s="123" t="s">
        <v>1085</v>
      </c>
      <c r="C44" s="138">
        <v>1100</v>
      </c>
      <c r="D44" s="455" t="s">
        <v>80</v>
      </c>
      <c r="E44" s="185"/>
      <c r="F44" s="186"/>
      <c r="G44" s="594">
        <f t="shared" si="3"/>
        <v>0</v>
      </c>
      <c r="H44" s="594">
        <f t="shared" si="4"/>
        <v>0</v>
      </c>
      <c r="I44" s="595">
        <f t="shared" si="5"/>
        <v>0</v>
      </c>
      <c r="J44" s="406"/>
      <c r="K44" s="407"/>
      <c r="L44" s="408"/>
      <c r="M44" s="409"/>
      <c r="N44" s="409"/>
      <c r="O44" s="213"/>
      <c r="P44" s="38">
        <f t="shared" si="6"/>
        <v>0</v>
      </c>
      <c r="Q44" s="31">
        <f t="shared" si="7"/>
        <v>0</v>
      </c>
    </row>
    <row r="45" spans="1:17" s="59" customFormat="1" ht="25" customHeight="1" x14ac:dyDescent="0.25">
      <c r="A45" s="592" t="s">
        <v>47</v>
      </c>
      <c r="B45" s="602" t="s">
        <v>1049</v>
      </c>
      <c r="C45" s="1">
        <v>40</v>
      </c>
      <c r="D45" s="670" t="s">
        <v>80</v>
      </c>
      <c r="E45" s="185"/>
      <c r="F45" s="186"/>
      <c r="G45" s="594">
        <f t="shared" si="3"/>
        <v>0</v>
      </c>
      <c r="H45" s="594">
        <f t="shared" si="4"/>
        <v>0</v>
      </c>
      <c r="I45" s="595">
        <f t="shared" si="5"/>
        <v>0</v>
      </c>
      <c r="J45" s="406"/>
      <c r="K45" s="407"/>
      <c r="L45" s="408"/>
      <c r="M45" s="409"/>
      <c r="N45" s="409"/>
      <c r="O45" s="213"/>
      <c r="P45" s="38">
        <f t="shared" si="6"/>
        <v>0</v>
      </c>
      <c r="Q45" s="31">
        <f t="shared" si="7"/>
        <v>0</v>
      </c>
    </row>
    <row r="46" spans="1:17" s="59" customFormat="1" ht="25" customHeight="1" x14ac:dyDescent="0.25">
      <c r="A46" s="592" t="s">
        <v>48</v>
      </c>
      <c r="B46" s="602" t="s">
        <v>1050</v>
      </c>
      <c r="C46" s="1">
        <v>60</v>
      </c>
      <c r="D46" s="670" t="s">
        <v>80</v>
      </c>
      <c r="E46" s="185"/>
      <c r="F46" s="186"/>
      <c r="G46" s="594">
        <f t="shared" si="3"/>
        <v>0</v>
      </c>
      <c r="H46" s="594">
        <f t="shared" si="4"/>
        <v>0</v>
      </c>
      <c r="I46" s="595">
        <f t="shared" si="5"/>
        <v>0</v>
      </c>
      <c r="J46" s="406"/>
      <c r="K46" s="407"/>
      <c r="L46" s="408"/>
      <c r="M46" s="409"/>
      <c r="N46" s="409"/>
      <c r="O46" s="213"/>
      <c r="P46" s="38">
        <f t="shared" si="6"/>
        <v>0</v>
      </c>
      <c r="Q46" s="31">
        <f t="shared" si="7"/>
        <v>0</v>
      </c>
    </row>
    <row r="47" spans="1:17" s="59" customFormat="1" ht="25" customHeight="1" x14ac:dyDescent="0.25">
      <c r="A47" s="592" t="s">
        <v>55</v>
      </c>
      <c r="B47" s="123" t="s">
        <v>416</v>
      </c>
      <c r="C47" s="110">
        <v>10</v>
      </c>
      <c r="D47" s="455" t="s">
        <v>80</v>
      </c>
      <c r="E47" s="185"/>
      <c r="F47" s="186"/>
      <c r="G47" s="594">
        <f t="shared" si="3"/>
        <v>0</v>
      </c>
      <c r="H47" s="594">
        <f t="shared" si="4"/>
        <v>0</v>
      </c>
      <c r="I47" s="595">
        <f t="shared" si="5"/>
        <v>0</v>
      </c>
      <c r="J47" s="406"/>
      <c r="K47" s="407"/>
      <c r="L47" s="408"/>
      <c r="M47" s="409"/>
      <c r="N47" s="409"/>
      <c r="O47" s="213"/>
      <c r="P47" s="38">
        <f t="shared" si="6"/>
        <v>0</v>
      </c>
      <c r="Q47" s="31">
        <f t="shared" si="7"/>
        <v>0</v>
      </c>
    </row>
    <row r="48" spans="1:17" s="59" customFormat="1" ht="25" customHeight="1" x14ac:dyDescent="0.25">
      <c r="A48" s="592" t="s">
        <v>56</v>
      </c>
      <c r="B48" s="602" t="s">
        <v>1047</v>
      </c>
      <c r="C48" s="1">
        <v>100</v>
      </c>
      <c r="D48" s="670" t="s">
        <v>562</v>
      </c>
      <c r="E48" s="187"/>
      <c r="F48" s="188"/>
      <c r="G48" s="594">
        <f t="shared" si="3"/>
        <v>0</v>
      </c>
      <c r="H48" s="594">
        <f t="shared" si="4"/>
        <v>0</v>
      </c>
      <c r="I48" s="595">
        <f t="shared" si="5"/>
        <v>0</v>
      </c>
      <c r="J48" s="425"/>
      <c r="K48" s="426"/>
      <c r="L48" s="427"/>
      <c r="M48" s="428"/>
      <c r="N48" s="428"/>
      <c r="O48" s="213"/>
      <c r="P48" s="38">
        <f t="shared" si="6"/>
        <v>0</v>
      </c>
      <c r="Q48" s="31">
        <f t="shared" si="7"/>
        <v>0</v>
      </c>
    </row>
    <row r="49" spans="1:17" s="59" customFormat="1" ht="25" customHeight="1" x14ac:dyDescent="0.25">
      <c r="A49" s="592" t="s">
        <v>57</v>
      </c>
      <c r="B49" s="602" t="s">
        <v>1048</v>
      </c>
      <c r="C49" s="1">
        <v>200</v>
      </c>
      <c r="D49" s="670" t="s">
        <v>562</v>
      </c>
      <c r="E49" s="187"/>
      <c r="F49" s="188"/>
      <c r="G49" s="594">
        <f t="shared" si="3"/>
        <v>0</v>
      </c>
      <c r="H49" s="594">
        <f t="shared" si="4"/>
        <v>0</v>
      </c>
      <c r="I49" s="595">
        <f t="shared" si="5"/>
        <v>0</v>
      </c>
      <c r="J49" s="425"/>
      <c r="K49" s="426"/>
      <c r="L49" s="427"/>
      <c r="M49" s="428"/>
      <c r="N49" s="428"/>
      <c r="O49" s="213"/>
      <c r="P49" s="38">
        <f t="shared" si="6"/>
        <v>0</v>
      </c>
      <c r="Q49" s="31">
        <f t="shared" si="7"/>
        <v>0</v>
      </c>
    </row>
    <row r="50" spans="1:17" s="59" customFormat="1" ht="25" customHeight="1" thickBot="1" x14ac:dyDescent="0.3">
      <c r="A50" s="592" t="s">
        <v>58</v>
      </c>
      <c r="B50" s="603" t="s">
        <v>483</v>
      </c>
      <c r="C50" s="432">
        <v>300</v>
      </c>
      <c r="D50" s="671" t="s">
        <v>80</v>
      </c>
      <c r="E50" s="187"/>
      <c r="F50" s="188"/>
      <c r="G50" s="597">
        <f t="shared" si="3"/>
        <v>0</v>
      </c>
      <c r="H50" s="597">
        <f t="shared" si="4"/>
        <v>0</v>
      </c>
      <c r="I50" s="598">
        <f t="shared" si="5"/>
        <v>0</v>
      </c>
      <c r="J50" s="425"/>
      <c r="K50" s="426"/>
      <c r="L50" s="427"/>
      <c r="M50" s="428"/>
      <c r="N50" s="428"/>
      <c r="O50" s="599"/>
      <c r="P50" s="600">
        <f t="shared" si="6"/>
        <v>0</v>
      </c>
      <c r="Q50" s="352">
        <f t="shared" si="7"/>
        <v>0</v>
      </c>
    </row>
    <row r="51" spans="1:17" ht="25" customHeight="1" thickBot="1" x14ac:dyDescent="0.3">
      <c r="A51" s="880" t="s">
        <v>610</v>
      </c>
      <c r="B51" s="881"/>
      <c r="C51" s="881"/>
      <c r="D51" s="904"/>
      <c r="E51" s="167">
        <f>SUM(E12:E50)</f>
        <v>0</v>
      </c>
      <c r="F51" s="147"/>
      <c r="G51" s="119"/>
      <c r="H51" s="119"/>
      <c r="I51" s="168">
        <f>SUM(I12:I50)</f>
        <v>0</v>
      </c>
      <c r="J51" s="120"/>
      <c r="K51" s="119"/>
      <c r="L51" s="121"/>
      <c r="M51" s="119"/>
      <c r="N51" s="122"/>
      <c r="O51" s="389"/>
      <c r="P51" s="118"/>
      <c r="Q51" s="168">
        <f>SUM(Q12:Q50)</f>
        <v>0</v>
      </c>
    </row>
  </sheetData>
  <sortState xmlns:xlrd2="http://schemas.microsoft.com/office/spreadsheetml/2017/richdata2" ref="A12:Q50">
    <sortCondition ref="B12:B50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51:D51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4.1.11./33</oddHeader>
    <oddFooter>&amp;C&amp;8stran &amp;P od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12">
    <tabColor rgb="FF92D050"/>
  </sheetPr>
  <dimension ref="A1:Q58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1127</v>
      </c>
      <c r="B5" s="898"/>
      <c r="C5" s="898"/>
      <c r="D5" s="898"/>
      <c r="E5" s="900" t="s">
        <v>1097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931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12.7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57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576">
        <v>2</v>
      </c>
      <c r="C11" s="128">
        <v>3</v>
      </c>
      <c r="D11" s="129">
        <v>4</v>
      </c>
      <c r="E11" s="200">
        <v>5</v>
      </c>
      <c r="F11" s="65">
        <v>6</v>
      </c>
      <c r="G11" s="574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574">
        <v>13</v>
      </c>
      <c r="O11" s="65">
        <v>14</v>
      </c>
      <c r="P11" s="574">
        <v>15</v>
      </c>
      <c r="Q11" s="404">
        <v>16</v>
      </c>
    </row>
    <row r="12" spans="1:17" s="59" customFormat="1" ht="25" customHeight="1" x14ac:dyDescent="0.25">
      <c r="A12" s="70" t="s">
        <v>13</v>
      </c>
      <c r="B12" s="601" t="s">
        <v>433</v>
      </c>
      <c r="C12" s="593">
        <v>60</v>
      </c>
      <c r="D12" s="607" t="s">
        <v>80</v>
      </c>
      <c r="E12" s="183"/>
      <c r="F12" s="184"/>
      <c r="G12" s="72">
        <f t="shared" ref="G12" si="0">E12*F12</f>
        <v>0</v>
      </c>
      <c r="H12" s="72">
        <f t="shared" ref="H12" si="1">E12+G12</f>
        <v>0</v>
      </c>
      <c r="I12" s="73">
        <f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59" customFormat="1" ht="25" customHeight="1" x14ac:dyDescent="0.25">
      <c r="A13" s="75" t="s">
        <v>14</v>
      </c>
      <c r="B13" s="123" t="s">
        <v>429</v>
      </c>
      <c r="C13" s="527">
        <v>160</v>
      </c>
      <c r="D13" s="608" t="s">
        <v>80</v>
      </c>
      <c r="E13" s="183"/>
      <c r="F13" s="184"/>
      <c r="G13" s="72">
        <f t="shared" ref="G13" si="2">E13*F13</f>
        <v>0</v>
      </c>
      <c r="H13" s="72">
        <f t="shared" ref="H13" si="3">E13+G13</f>
        <v>0</v>
      </c>
      <c r="I13" s="73">
        <f t="shared" ref="I13" si="4">$C13*H13</f>
        <v>0</v>
      </c>
      <c r="J13" s="209"/>
      <c r="K13" s="210"/>
      <c r="L13" s="369"/>
      <c r="M13" s="212"/>
      <c r="N13" s="212"/>
      <c r="O13" s="213"/>
      <c r="P13" s="38">
        <f>O13*$F13</f>
        <v>0</v>
      </c>
      <c r="Q13" s="31">
        <f>O13+P13</f>
        <v>0</v>
      </c>
    </row>
    <row r="14" spans="1:17" s="59" customFormat="1" ht="25" customHeight="1" x14ac:dyDescent="0.25">
      <c r="A14" s="75" t="s">
        <v>15</v>
      </c>
      <c r="B14" s="123" t="s">
        <v>428</v>
      </c>
      <c r="C14" s="527">
        <v>80</v>
      </c>
      <c r="D14" s="608" t="s">
        <v>80</v>
      </c>
      <c r="E14" s="183"/>
      <c r="F14" s="184"/>
      <c r="G14" s="72">
        <f t="shared" ref="G14:G57" si="5">E14*F14</f>
        <v>0</v>
      </c>
      <c r="H14" s="72">
        <f t="shared" ref="H14:H57" si="6">E14+G14</f>
        <v>0</v>
      </c>
      <c r="I14" s="73">
        <f t="shared" ref="I14:I57" si="7">$C14*H14</f>
        <v>0</v>
      </c>
      <c r="J14" s="209"/>
      <c r="K14" s="210"/>
      <c r="L14" s="369"/>
      <c r="M14" s="212"/>
      <c r="N14" s="212"/>
      <c r="O14" s="213"/>
      <c r="P14" s="38">
        <f t="shared" ref="P14:P57" si="8">O14*$F14</f>
        <v>0</v>
      </c>
      <c r="Q14" s="31">
        <f t="shared" ref="Q14:Q57" si="9">O14+P14</f>
        <v>0</v>
      </c>
    </row>
    <row r="15" spans="1:17" s="59" customFormat="1" ht="25" customHeight="1" x14ac:dyDescent="0.25">
      <c r="A15" s="75" t="s">
        <v>16</v>
      </c>
      <c r="B15" s="123" t="s">
        <v>427</v>
      </c>
      <c r="C15" s="527">
        <v>40</v>
      </c>
      <c r="D15" s="608" t="s">
        <v>80</v>
      </c>
      <c r="E15" s="183"/>
      <c r="F15" s="184"/>
      <c r="G15" s="72">
        <f t="shared" si="5"/>
        <v>0</v>
      </c>
      <c r="H15" s="72">
        <f t="shared" si="6"/>
        <v>0</v>
      </c>
      <c r="I15" s="73">
        <f t="shared" si="7"/>
        <v>0</v>
      </c>
      <c r="J15" s="209"/>
      <c r="K15" s="210"/>
      <c r="L15" s="369"/>
      <c r="M15" s="212"/>
      <c r="N15" s="212"/>
      <c r="O15" s="213"/>
      <c r="P15" s="38">
        <f t="shared" si="8"/>
        <v>0</v>
      </c>
      <c r="Q15" s="31">
        <f t="shared" si="9"/>
        <v>0</v>
      </c>
    </row>
    <row r="16" spans="1:17" s="59" customFormat="1" ht="25" customHeight="1" x14ac:dyDescent="0.25">
      <c r="A16" s="75" t="s">
        <v>17</v>
      </c>
      <c r="B16" s="123" t="s">
        <v>1055</v>
      </c>
      <c r="C16" s="527">
        <v>320</v>
      </c>
      <c r="D16" s="608" t="s">
        <v>80</v>
      </c>
      <c r="E16" s="183"/>
      <c r="F16" s="184"/>
      <c r="G16" s="72">
        <f t="shared" si="5"/>
        <v>0</v>
      </c>
      <c r="H16" s="72">
        <f t="shared" si="6"/>
        <v>0</v>
      </c>
      <c r="I16" s="73">
        <f t="shared" si="7"/>
        <v>0</v>
      </c>
      <c r="J16" s="209"/>
      <c r="K16" s="210"/>
      <c r="L16" s="369"/>
      <c r="M16" s="212"/>
      <c r="N16" s="212"/>
      <c r="O16" s="213"/>
      <c r="P16" s="38">
        <f t="shared" si="8"/>
        <v>0</v>
      </c>
      <c r="Q16" s="31">
        <f t="shared" si="9"/>
        <v>0</v>
      </c>
    </row>
    <row r="17" spans="1:17" s="59" customFormat="1" ht="25" customHeight="1" x14ac:dyDescent="0.25">
      <c r="A17" s="75" t="s">
        <v>18</v>
      </c>
      <c r="B17" s="123" t="s">
        <v>434</v>
      </c>
      <c r="C17" s="527">
        <v>20</v>
      </c>
      <c r="D17" s="608" t="s">
        <v>80</v>
      </c>
      <c r="E17" s="183"/>
      <c r="F17" s="184"/>
      <c r="G17" s="72">
        <f t="shared" si="5"/>
        <v>0</v>
      </c>
      <c r="H17" s="72">
        <f t="shared" si="6"/>
        <v>0</v>
      </c>
      <c r="I17" s="73">
        <f t="shared" si="7"/>
        <v>0</v>
      </c>
      <c r="J17" s="209"/>
      <c r="K17" s="210"/>
      <c r="L17" s="369"/>
      <c r="M17" s="212"/>
      <c r="N17" s="212"/>
      <c r="O17" s="213"/>
      <c r="P17" s="38">
        <f t="shared" si="8"/>
        <v>0</v>
      </c>
      <c r="Q17" s="31">
        <f t="shared" si="9"/>
        <v>0</v>
      </c>
    </row>
    <row r="18" spans="1:17" s="59" customFormat="1" ht="25" customHeight="1" x14ac:dyDescent="0.25">
      <c r="A18" s="75" t="s">
        <v>19</v>
      </c>
      <c r="B18" s="123" t="s">
        <v>1053</v>
      </c>
      <c r="C18" s="527">
        <v>400</v>
      </c>
      <c r="D18" s="608" t="s">
        <v>80</v>
      </c>
      <c r="E18" s="183"/>
      <c r="F18" s="184"/>
      <c r="G18" s="72">
        <f t="shared" si="5"/>
        <v>0</v>
      </c>
      <c r="H18" s="72">
        <f t="shared" si="6"/>
        <v>0</v>
      </c>
      <c r="I18" s="73">
        <f t="shared" si="7"/>
        <v>0</v>
      </c>
      <c r="J18" s="209"/>
      <c r="K18" s="210"/>
      <c r="L18" s="369"/>
      <c r="M18" s="212"/>
      <c r="N18" s="212"/>
      <c r="O18" s="213"/>
      <c r="P18" s="38">
        <f t="shared" si="8"/>
        <v>0</v>
      </c>
      <c r="Q18" s="31">
        <f t="shared" si="9"/>
        <v>0</v>
      </c>
    </row>
    <row r="19" spans="1:17" s="59" customFormat="1" ht="25" customHeight="1" x14ac:dyDescent="0.25">
      <c r="A19" s="75" t="s">
        <v>20</v>
      </c>
      <c r="B19" s="123" t="s">
        <v>1054</v>
      </c>
      <c r="C19" s="527">
        <v>500</v>
      </c>
      <c r="D19" s="608" t="s">
        <v>80</v>
      </c>
      <c r="E19" s="183"/>
      <c r="F19" s="184"/>
      <c r="G19" s="72">
        <f t="shared" si="5"/>
        <v>0</v>
      </c>
      <c r="H19" s="72">
        <f t="shared" si="6"/>
        <v>0</v>
      </c>
      <c r="I19" s="73">
        <f t="shared" si="7"/>
        <v>0</v>
      </c>
      <c r="J19" s="209"/>
      <c r="K19" s="210"/>
      <c r="L19" s="369"/>
      <c r="M19" s="212"/>
      <c r="N19" s="212"/>
      <c r="O19" s="213"/>
      <c r="P19" s="38">
        <f t="shared" si="8"/>
        <v>0</v>
      </c>
      <c r="Q19" s="31">
        <f t="shared" si="9"/>
        <v>0</v>
      </c>
    </row>
    <row r="20" spans="1:17" s="59" customFormat="1" ht="25" customHeight="1" x14ac:dyDescent="0.25">
      <c r="A20" s="75" t="s">
        <v>21</v>
      </c>
      <c r="B20" s="123" t="s">
        <v>1071</v>
      </c>
      <c r="C20" s="527">
        <v>20</v>
      </c>
      <c r="D20" s="608" t="s">
        <v>80</v>
      </c>
      <c r="E20" s="183"/>
      <c r="F20" s="184"/>
      <c r="G20" s="72">
        <f t="shared" si="5"/>
        <v>0</v>
      </c>
      <c r="H20" s="72">
        <f t="shared" si="6"/>
        <v>0</v>
      </c>
      <c r="I20" s="73">
        <f t="shared" si="7"/>
        <v>0</v>
      </c>
      <c r="J20" s="209"/>
      <c r="K20" s="210"/>
      <c r="L20" s="369"/>
      <c r="M20" s="212"/>
      <c r="N20" s="212"/>
      <c r="O20" s="213"/>
      <c r="P20" s="38">
        <f t="shared" si="8"/>
        <v>0</v>
      </c>
      <c r="Q20" s="31">
        <f t="shared" si="9"/>
        <v>0</v>
      </c>
    </row>
    <row r="21" spans="1:17" s="59" customFormat="1" ht="25" customHeight="1" x14ac:dyDescent="0.25">
      <c r="A21" s="75" t="s">
        <v>22</v>
      </c>
      <c r="B21" s="123" t="s">
        <v>435</v>
      </c>
      <c r="C21" s="527">
        <v>20</v>
      </c>
      <c r="D21" s="608" t="s">
        <v>80</v>
      </c>
      <c r="E21" s="183"/>
      <c r="F21" s="184"/>
      <c r="G21" s="72">
        <f t="shared" si="5"/>
        <v>0</v>
      </c>
      <c r="H21" s="72">
        <f t="shared" si="6"/>
        <v>0</v>
      </c>
      <c r="I21" s="73">
        <f t="shared" si="7"/>
        <v>0</v>
      </c>
      <c r="J21" s="209"/>
      <c r="K21" s="210"/>
      <c r="L21" s="369"/>
      <c r="M21" s="212"/>
      <c r="N21" s="212"/>
      <c r="O21" s="213"/>
      <c r="P21" s="38">
        <f t="shared" si="8"/>
        <v>0</v>
      </c>
      <c r="Q21" s="31">
        <f t="shared" si="9"/>
        <v>0</v>
      </c>
    </row>
    <row r="22" spans="1:17" s="59" customFormat="1" ht="25" customHeight="1" x14ac:dyDescent="0.25">
      <c r="A22" s="75" t="s">
        <v>23</v>
      </c>
      <c r="B22" s="123" t="s">
        <v>436</v>
      </c>
      <c r="C22" s="527">
        <v>600</v>
      </c>
      <c r="D22" s="608" t="s">
        <v>80</v>
      </c>
      <c r="E22" s="183"/>
      <c r="F22" s="184"/>
      <c r="G22" s="72">
        <f t="shared" si="5"/>
        <v>0</v>
      </c>
      <c r="H22" s="72">
        <f t="shared" si="6"/>
        <v>0</v>
      </c>
      <c r="I22" s="73">
        <f t="shared" si="7"/>
        <v>0</v>
      </c>
      <c r="J22" s="209"/>
      <c r="K22" s="210"/>
      <c r="L22" s="369"/>
      <c r="M22" s="212"/>
      <c r="N22" s="212"/>
      <c r="O22" s="213"/>
      <c r="P22" s="38">
        <f t="shared" si="8"/>
        <v>0</v>
      </c>
      <c r="Q22" s="31">
        <f t="shared" si="9"/>
        <v>0</v>
      </c>
    </row>
    <row r="23" spans="1:17" s="59" customFormat="1" ht="25" customHeight="1" x14ac:dyDescent="0.25">
      <c r="A23" s="75" t="s">
        <v>24</v>
      </c>
      <c r="B23" s="123" t="s">
        <v>1073</v>
      </c>
      <c r="C23" s="527">
        <v>500</v>
      </c>
      <c r="D23" s="608" t="s">
        <v>80</v>
      </c>
      <c r="E23" s="183"/>
      <c r="F23" s="184"/>
      <c r="G23" s="72">
        <f t="shared" si="5"/>
        <v>0</v>
      </c>
      <c r="H23" s="72">
        <f t="shared" si="6"/>
        <v>0</v>
      </c>
      <c r="I23" s="73">
        <f t="shared" si="7"/>
        <v>0</v>
      </c>
      <c r="J23" s="209"/>
      <c r="K23" s="210"/>
      <c r="L23" s="369"/>
      <c r="M23" s="212"/>
      <c r="N23" s="212"/>
      <c r="O23" s="213"/>
      <c r="P23" s="38">
        <f t="shared" si="8"/>
        <v>0</v>
      </c>
      <c r="Q23" s="31">
        <f t="shared" si="9"/>
        <v>0</v>
      </c>
    </row>
    <row r="24" spans="1:17" s="59" customFormat="1" ht="25" customHeight="1" x14ac:dyDescent="0.25">
      <c r="A24" s="75" t="s">
        <v>25</v>
      </c>
      <c r="B24" s="123" t="s">
        <v>1074</v>
      </c>
      <c r="C24" s="527">
        <v>200</v>
      </c>
      <c r="D24" s="609" t="s">
        <v>80</v>
      </c>
      <c r="E24" s="183"/>
      <c r="F24" s="184"/>
      <c r="G24" s="72">
        <f t="shared" si="5"/>
        <v>0</v>
      </c>
      <c r="H24" s="72">
        <f t="shared" si="6"/>
        <v>0</v>
      </c>
      <c r="I24" s="73">
        <f t="shared" si="7"/>
        <v>0</v>
      </c>
      <c r="J24" s="209"/>
      <c r="K24" s="210"/>
      <c r="L24" s="369"/>
      <c r="M24" s="212"/>
      <c r="N24" s="212"/>
      <c r="O24" s="213"/>
      <c r="P24" s="38">
        <f t="shared" si="8"/>
        <v>0</v>
      </c>
      <c r="Q24" s="31">
        <f t="shared" si="9"/>
        <v>0</v>
      </c>
    </row>
    <row r="25" spans="1:17" s="59" customFormat="1" ht="25" customHeight="1" x14ac:dyDescent="0.25">
      <c r="A25" s="75" t="s">
        <v>26</v>
      </c>
      <c r="B25" s="123" t="s">
        <v>1075</v>
      </c>
      <c r="C25" s="527">
        <v>200</v>
      </c>
      <c r="D25" s="609" t="s">
        <v>80</v>
      </c>
      <c r="E25" s="183"/>
      <c r="F25" s="184"/>
      <c r="G25" s="72">
        <f t="shared" si="5"/>
        <v>0</v>
      </c>
      <c r="H25" s="72">
        <f t="shared" si="6"/>
        <v>0</v>
      </c>
      <c r="I25" s="73">
        <f t="shared" si="7"/>
        <v>0</v>
      </c>
      <c r="J25" s="209"/>
      <c r="K25" s="210"/>
      <c r="L25" s="369"/>
      <c r="M25" s="212"/>
      <c r="N25" s="212"/>
      <c r="O25" s="213"/>
      <c r="P25" s="38">
        <f t="shared" si="8"/>
        <v>0</v>
      </c>
      <c r="Q25" s="31">
        <f t="shared" si="9"/>
        <v>0</v>
      </c>
    </row>
    <row r="26" spans="1:17" s="59" customFormat="1" ht="25" customHeight="1" x14ac:dyDescent="0.25">
      <c r="A26" s="75" t="s">
        <v>29</v>
      </c>
      <c r="B26" s="123" t="s">
        <v>1076</v>
      </c>
      <c r="C26" s="527">
        <v>40</v>
      </c>
      <c r="D26" s="609" t="s">
        <v>80</v>
      </c>
      <c r="E26" s="183"/>
      <c r="F26" s="184"/>
      <c r="G26" s="72">
        <f t="shared" si="5"/>
        <v>0</v>
      </c>
      <c r="H26" s="72">
        <f t="shared" si="6"/>
        <v>0</v>
      </c>
      <c r="I26" s="73">
        <f t="shared" si="7"/>
        <v>0</v>
      </c>
      <c r="J26" s="209"/>
      <c r="K26" s="210"/>
      <c r="L26" s="369"/>
      <c r="M26" s="212"/>
      <c r="N26" s="212"/>
      <c r="O26" s="213"/>
      <c r="P26" s="38">
        <f t="shared" si="8"/>
        <v>0</v>
      </c>
      <c r="Q26" s="31">
        <f t="shared" si="9"/>
        <v>0</v>
      </c>
    </row>
    <row r="27" spans="1:17" s="59" customFormat="1" ht="25" customHeight="1" x14ac:dyDescent="0.25">
      <c r="A27" s="75" t="s">
        <v>30</v>
      </c>
      <c r="B27" s="604" t="s">
        <v>446</v>
      </c>
      <c r="C27" s="527">
        <v>60</v>
      </c>
      <c r="D27" s="609" t="s">
        <v>80</v>
      </c>
      <c r="E27" s="183"/>
      <c r="F27" s="184"/>
      <c r="G27" s="72">
        <f t="shared" si="5"/>
        <v>0</v>
      </c>
      <c r="H27" s="72">
        <f t="shared" si="6"/>
        <v>0</v>
      </c>
      <c r="I27" s="73">
        <f t="shared" si="7"/>
        <v>0</v>
      </c>
      <c r="J27" s="209"/>
      <c r="K27" s="210"/>
      <c r="L27" s="369"/>
      <c r="M27" s="212"/>
      <c r="N27" s="212"/>
      <c r="O27" s="213"/>
      <c r="P27" s="38">
        <f t="shared" si="8"/>
        <v>0</v>
      </c>
      <c r="Q27" s="31">
        <f t="shared" si="9"/>
        <v>0</v>
      </c>
    </row>
    <row r="28" spans="1:17" s="59" customFormat="1" ht="25" customHeight="1" x14ac:dyDescent="0.25">
      <c r="A28" s="75" t="s">
        <v>31</v>
      </c>
      <c r="B28" s="604" t="s">
        <v>1062</v>
      </c>
      <c r="C28" s="527">
        <v>1000</v>
      </c>
      <c r="D28" s="609" t="s">
        <v>80</v>
      </c>
      <c r="E28" s="183"/>
      <c r="F28" s="184"/>
      <c r="G28" s="72">
        <f t="shared" si="5"/>
        <v>0</v>
      </c>
      <c r="H28" s="72">
        <f t="shared" si="6"/>
        <v>0</v>
      </c>
      <c r="I28" s="73">
        <f t="shared" si="7"/>
        <v>0</v>
      </c>
      <c r="J28" s="209"/>
      <c r="K28" s="210"/>
      <c r="L28" s="369"/>
      <c r="M28" s="212"/>
      <c r="N28" s="212"/>
      <c r="O28" s="213"/>
      <c r="P28" s="38">
        <f t="shared" si="8"/>
        <v>0</v>
      </c>
      <c r="Q28" s="31">
        <f t="shared" si="9"/>
        <v>0</v>
      </c>
    </row>
    <row r="29" spans="1:17" s="59" customFormat="1" ht="35" customHeight="1" x14ac:dyDescent="0.25">
      <c r="A29" s="75" t="s">
        <v>32</v>
      </c>
      <c r="B29" s="123" t="s">
        <v>1067</v>
      </c>
      <c r="C29" s="527">
        <v>1000</v>
      </c>
      <c r="D29" s="609" t="s">
        <v>80</v>
      </c>
      <c r="E29" s="183"/>
      <c r="F29" s="184"/>
      <c r="G29" s="72">
        <f t="shared" si="5"/>
        <v>0</v>
      </c>
      <c r="H29" s="72">
        <f t="shared" si="6"/>
        <v>0</v>
      </c>
      <c r="I29" s="73">
        <f t="shared" si="7"/>
        <v>0</v>
      </c>
      <c r="J29" s="209"/>
      <c r="K29" s="210"/>
      <c r="L29" s="369"/>
      <c r="M29" s="212"/>
      <c r="N29" s="212"/>
      <c r="O29" s="213"/>
      <c r="P29" s="38">
        <f t="shared" si="8"/>
        <v>0</v>
      </c>
      <c r="Q29" s="31">
        <f t="shared" si="9"/>
        <v>0</v>
      </c>
    </row>
    <row r="30" spans="1:17" s="59" customFormat="1" ht="25" customHeight="1" x14ac:dyDescent="0.25">
      <c r="A30" s="75" t="s">
        <v>33</v>
      </c>
      <c r="B30" s="123" t="s">
        <v>432</v>
      </c>
      <c r="C30" s="527">
        <v>300</v>
      </c>
      <c r="D30" s="609" t="s">
        <v>80</v>
      </c>
      <c r="E30" s="183"/>
      <c r="F30" s="184"/>
      <c r="G30" s="72">
        <f t="shared" si="5"/>
        <v>0</v>
      </c>
      <c r="H30" s="72">
        <f t="shared" si="6"/>
        <v>0</v>
      </c>
      <c r="I30" s="73">
        <f t="shared" si="7"/>
        <v>0</v>
      </c>
      <c r="J30" s="209"/>
      <c r="K30" s="210"/>
      <c r="L30" s="369"/>
      <c r="M30" s="212"/>
      <c r="N30" s="212"/>
      <c r="O30" s="213"/>
      <c r="P30" s="38">
        <f t="shared" si="8"/>
        <v>0</v>
      </c>
      <c r="Q30" s="31">
        <f t="shared" si="9"/>
        <v>0</v>
      </c>
    </row>
    <row r="31" spans="1:17" s="59" customFormat="1" ht="35" customHeight="1" x14ac:dyDescent="0.25">
      <c r="A31" s="75" t="s">
        <v>34</v>
      </c>
      <c r="B31" s="123" t="s">
        <v>1068</v>
      </c>
      <c r="C31" s="527">
        <v>60</v>
      </c>
      <c r="D31" s="609" t="s">
        <v>80</v>
      </c>
      <c r="E31" s="183"/>
      <c r="F31" s="184"/>
      <c r="G31" s="72">
        <f t="shared" si="5"/>
        <v>0</v>
      </c>
      <c r="H31" s="72">
        <f t="shared" si="6"/>
        <v>0</v>
      </c>
      <c r="I31" s="73">
        <f t="shared" si="7"/>
        <v>0</v>
      </c>
      <c r="J31" s="209"/>
      <c r="K31" s="210"/>
      <c r="L31" s="369"/>
      <c r="M31" s="212"/>
      <c r="N31" s="212"/>
      <c r="O31" s="213"/>
      <c r="P31" s="38">
        <f t="shared" si="8"/>
        <v>0</v>
      </c>
      <c r="Q31" s="31">
        <f t="shared" si="9"/>
        <v>0</v>
      </c>
    </row>
    <row r="32" spans="1:17" s="59" customFormat="1" ht="25" customHeight="1" x14ac:dyDescent="0.25">
      <c r="A32" s="75" t="s">
        <v>35</v>
      </c>
      <c r="B32" s="123" t="s">
        <v>1069</v>
      </c>
      <c r="C32" s="527">
        <v>60</v>
      </c>
      <c r="D32" s="609" t="s">
        <v>80</v>
      </c>
      <c r="E32" s="183"/>
      <c r="F32" s="184"/>
      <c r="G32" s="72">
        <f t="shared" si="5"/>
        <v>0</v>
      </c>
      <c r="H32" s="72">
        <f t="shared" si="6"/>
        <v>0</v>
      </c>
      <c r="I32" s="73">
        <f t="shared" si="7"/>
        <v>0</v>
      </c>
      <c r="J32" s="209"/>
      <c r="K32" s="210"/>
      <c r="L32" s="369"/>
      <c r="M32" s="212"/>
      <c r="N32" s="212"/>
      <c r="O32" s="213"/>
      <c r="P32" s="38">
        <f t="shared" si="8"/>
        <v>0</v>
      </c>
      <c r="Q32" s="31">
        <f t="shared" si="9"/>
        <v>0</v>
      </c>
    </row>
    <row r="33" spans="1:17" s="59" customFormat="1" ht="35" customHeight="1" x14ac:dyDescent="0.25">
      <c r="A33" s="75" t="s">
        <v>36</v>
      </c>
      <c r="B33" s="123" t="s">
        <v>1070</v>
      </c>
      <c r="C33" s="527">
        <v>60</v>
      </c>
      <c r="D33" s="609" t="s">
        <v>80</v>
      </c>
      <c r="E33" s="183"/>
      <c r="F33" s="184"/>
      <c r="G33" s="72">
        <f t="shared" si="5"/>
        <v>0</v>
      </c>
      <c r="H33" s="72">
        <f t="shared" si="6"/>
        <v>0</v>
      </c>
      <c r="I33" s="73">
        <f t="shared" si="7"/>
        <v>0</v>
      </c>
      <c r="J33" s="209"/>
      <c r="K33" s="210"/>
      <c r="L33" s="369"/>
      <c r="M33" s="212"/>
      <c r="N33" s="212"/>
      <c r="O33" s="213"/>
      <c r="P33" s="38">
        <f t="shared" si="8"/>
        <v>0</v>
      </c>
      <c r="Q33" s="31">
        <f t="shared" si="9"/>
        <v>0</v>
      </c>
    </row>
    <row r="34" spans="1:17" s="59" customFormat="1" ht="25" customHeight="1" x14ac:dyDescent="0.25">
      <c r="A34" s="75" t="s">
        <v>37</v>
      </c>
      <c r="B34" s="604" t="s">
        <v>441</v>
      </c>
      <c r="C34" s="527">
        <v>400</v>
      </c>
      <c r="D34" s="609" t="s">
        <v>80</v>
      </c>
      <c r="E34" s="183"/>
      <c r="F34" s="184"/>
      <c r="G34" s="72">
        <f t="shared" si="5"/>
        <v>0</v>
      </c>
      <c r="H34" s="72">
        <f t="shared" si="6"/>
        <v>0</v>
      </c>
      <c r="I34" s="73">
        <f t="shared" si="7"/>
        <v>0</v>
      </c>
      <c r="J34" s="209"/>
      <c r="K34" s="210"/>
      <c r="L34" s="369"/>
      <c r="M34" s="212"/>
      <c r="N34" s="212"/>
      <c r="O34" s="213"/>
      <c r="P34" s="38">
        <f t="shared" si="8"/>
        <v>0</v>
      </c>
      <c r="Q34" s="31">
        <f t="shared" si="9"/>
        <v>0</v>
      </c>
    </row>
    <row r="35" spans="1:17" s="59" customFormat="1" ht="25" customHeight="1" x14ac:dyDescent="0.25">
      <c r="A35" s="75" t="s">
        <v>38</v>
      </c>
      <c r="B35" s="605" t="s">
        <v>443</v>
      </c>
      <c r="C35" s="527">
        <v>250</v>
      </c>
      <c r="D35" s="609" t="s">
        <v>80</v>
      </c>
      <c r="E35" s="183"/>
      <c r="F35" s="184"/>
      <c r="G35" s="72">
        <f t="shared" si="5"/>
        <v>0</v>
      </c>
      <c r="H35" s="72">
        <f t="shared" si="6"/>
        <v>0</v>
      </c>
      <c r="I35" s="73">
        <f t="shared" si="7"/>
        <v>0</v>
      </c>
      <c r="J35" s="209"/>
      <c r="K35" s="210"/>
      <c r="L35" s="369"/>
      <c r="M35" s="212"/>
      <c r="N35" s="212"/>
      <c r="O35" s="213"/>
      <c r="P35" s="38">
        <f t="shared" si="8"/>
        <v>0</v>
      </c>
      <c r="Q35" s="31">
        <f t="shared" si="9"/>
        <v>0</v>
      </c>
    </row>
    <row r="36" spans="1:17" s="59" customFormat="1" ht="25" customHeight="1" x14ac:dyDescent="0.25">
      <c r="A36" s="75" t="s">
        <v>39</v>
      </c>
      <c r="B36" s="123" t="s">
        <v>1072</v>
      </c>
      <c r="C36" s="527">
        <v>20</v>
      </c>
      <c r="D36" s="609" t="s">
        <v>80</v>
      </c>
      <c r="E36" s="183"/>
      <c r="F36" s="184"/>
      <c r="G36" s="72">
        <f t="shared" si="5"/>
        <v>0</v>
      </c>
      <c r="H36" s="72">
        <f t="shared" si="6"/>
        <v>0</v>
      </c>
      <c r="I36" s="73">
        <f t="shared" si="7"/>
        <v>0</v>
      </c>
      <c r="J36" s="209"/>
      <c r="K36" s="210"/>
      <c r="L36" s="369"/>
      <c r="M36" s="212"/>
      <c r="N36" s="212"/>
      <c r="O36" s="213"/>
      <c r="P36" s="38">
        <f t="shared" si="8"/>
        <v>0</v>
      </c>
      <c r="Q36" s="31">
        <f t="shared" si="9"/>
        <v>0</v>
      </c>
    </row>
    <row r="37" spans="1:17" s="59" customFormat="1" ht="25" customHeight="1" x14ac:dyDescent="0.25">
      <c r="A37" s="11" t="s">
        <v>40</v>
      </c>
      <c r="B37" s="393" t="s">
        <v>1098</v>
      </c>
      <c r="C37" s="679">
        <v>100</v>
      </c>
      <c r="D37" s="680" t="s">
        <v>80</v>
      </c>
      <c r="E37" s="203"/>
      <c r="F37" s="204"/>
      <c r="G37" s="30">
        <f t="shared" si="5"/>
        <v>0</v>
      </c>
      <c r="H37" s="30">
        <f t="shared" si="6"/>
        <v>0</v>
      </c>
      <c r="I37" s="31">
        <f t="shared" si="7"/>
        <v>0</v>
      </c>
      <c r="J37" s="209"/>
      <c r="K37" s="210"/>
      <c r="L37" s="369"/>
      <c r="M37" s="212"/>
      <c r="N37" s="212"/>
      <c r="O37" s="213"/>
      <c r="P37" s="38">
        <f t="shared" si="8"/>
        <v>0</v>
      </c>
      <c r="Q37" s="31">
        <f t="shared" si="9"/>
        <v>0</v>
      </c>
    </row>
    <row r="38" spans="1:17" s="59" customFormat="1" ht="25" customHeight="1" x14ac:dyDescent="0.25">
      <c r="A38" s="75" t="s">
        <v>41</v>
      </c>
      <c r="B38" s="604" t="s">
        <v>1099</v>
      </c>
      <c r="C38" s="538">
        <v>100</v>
      </c>
      <c r="D38" s="609" t="s">
        <v>80</v>
      </c>
      <c r="E38" s="183"/>
      <c r="F38" s="184"/>
      <c r="G38" s="72">
        <f t="shared" si="5"/>
        <v>0</v>
      </c>
      <c r="H38" s="72">
        <f t="shared" si="6"/>
        <v>0</v>
      </c>
      <c r="I38" s="73">
        <f t="shared" si="7"/>
        <v>0</v>
      </c>
      <c r="J38" s="209"/>
      <c r="K38" s="210"/>
      <c r="L38" s="369"/>
      <c r="M38" s="212"/>
      <c r="N38" s="212"/>
      <c r="O38" s="213"/>
      <c r="P38" s="38">
        <f t="shared" si="8"/>
        <v>0</v>
      </c>
      <c r="Q38" s="31">
        <f t="shared" si="9"/>
        <v>0</v>
      </c>
    </row>
    <row r="39" spans="1:17" s="59" customFormat="1" ht="25" customHeight="1" x14ac:dyDescent="0.25">
      <c r="A39" s="75" t="s">
        <v>42</v>
      </c>
      <c r="B39" s="604" t="s">
        <v>1100</v>
      </c>
      <c r="C39" s="538">
        <v>200</v>
      </c>
      <c r="D39" s="609" t="s">
        <v>80</v>
      </c>
      <c r="E39" s="183"/>
      <c r="F39" s="184"/>
      <c r="G39" s="72">
        <f t="shared" si="5"/>
        <v>0</v>
      </c>
      <c r="H39" s="72">
        <f t="shared" si="6"/>
        <v>0</v>
      </c>
      <c r="I39" s="73">
        <f t="shared" si="7"/>
        <v>0</v>
      </c>
      <c r="J39" s="209"/>
      <c r="K39" s="210"/>
      <c r="L39" s="369"/>
      <c r="M39" s="212"/>
      <c r="N39" s="212"/>
      <c r="O39" s="213"/>
      <c r="P39" s="38">
        <f t="shared" si="8"/>
        <v>0</v>
      </c>
      <c r="Q39" s="31">
        <f t="shared" si="9"/>
        <v>0</v>
      </c>
    </row>
    <row r="40" spans="1:17" s="59" customFormat="1" ht="25" customHeight="1" x14ac:dyDescent="0.25">
      <c r="A40" s="75" t="s">
        <v>43</v>
      </c>
      <c r="B40" s="123" t="s">
        <v>437</v>
      </c>
      <c r="C40" s="527">
        <v>200</v>
      </c>
      <c r="D40" s="609" t="s">
        <v>80</v>
      </c>
      <c r="E40" s="183"/>
      <c r="F40" s="184"/>
      <c r="G40" s="72">
        <f t="shared" si="5"/>
        <v>0</v>
      </c>
      <c r="H40" s="72">
        <f t="shared" si="6"/>
        <v>0</v>
      </c>
      <c r="I40" s="73">
        <f t="shared" si="7"/>
        <v>0</v>
      </c>
      <c r="J40" s="209"/>
      <c r="K40" s="210"/>
      <c r="L40" s="369"/>
      <c r="M40" s="212"/>
      <c r="N40" s="212"/>
      <c r="O40" s="213"/>
      <c r="P40" s="38">
        <f t="shared" si="8"/>
        <v>0</v>
      </c>
      <c r="Q40" s="31">
        <f t="shared" si="9"/>
        <v>0</v>
      </c>
    </row>
    <row r="41" spans="1:17" s="59" customFormat="1" ht="25" customHeight="1" x14ac:dyDescent="0.25">
      <c r="A41" s="75" t="s">
        <v>44</v>
      </c>
      <c r="B41" s="604" t="s">
        <v>444</v>
      </c>
      <c r="C41" s="527">
        <v>20</v>
      </c>
      <c r="D41" s="609" t="s">
        <v>80</v>
      </c>
      <c r="E41" s="183"/>
      <c r="F41" s="184"/>
      <c r="G41" s="72">
        <f t="shared" si="5"/>
        <v>0</v>
      </c>
      <c r="H41" s="72">
        <f t="shared" si="6"/>
        <v>0</v>
      </c>
      <c r="I41" s="73">
        <f t="shared" si="7"/>
        <v>0</v>
      </c>
      <c r="J41" s="209"/>
      <c r="K41" s="210"/>
      <c r="L41" s="369"/>
      <c r="M41" s="212"/>
      <c r="N41" s="212"/>
      <c r="O41" s="213"/>
      <c r="P41" s="38">
        <f t="shared" si="8"/>
        <v>0</v>
      </c>
      <c r="Q41" s="31">
        <f t="shared" si="9"/>
        <v>0</v>
      </c>
    </row>
    <row r="42" spans="1:17" s="59" customFormat="1" ht="25" customHeight="1" x14ac:dyDescent="0.25">
      <c r="A42" s="75" t="s">
        <v>45</v>
      </c>
      <c r="B42" s="604" t="s">
        <v>1101</v>
      </c>
      <c r="C42" s="538">
        <v>400</v>
      </c>
      <c r="D42" s="609" t="s">
        <v>80</v>
      </c>
      <c r="E42" s="183"/>
      <c r="F42" s="184"/>
      <c r="G42" s="72">
        <f t="shared" si="5"/>
        <v>0</v>
      </c>
      <c r="H42" s="72">
        <f t="shared" si="6"/>
        <v>0</v>
      </c>
      <c r="I42" s="73">
        <f t="shared" si="7"/>
        <v>0</v>
      </c>
      <c r="J42" s="209"/>
      <c r="K42" s="210"/>
      <c r="L42" s="369"/>
      <c r="M42" s="212"/>
      <c r="N42" s="212"/>
      <c r="O42" s="213"/>
      <c r="P42" s="38">
        <f t="shared" si="8"/>
        <v>0</v>
      </c>
      <c r="Q42" s="31">
        <f t="shared" si="9"/>
        <v>0</v>
      </c>
    </row>
    <row r="43" spans="1:17" s="59" customFormat="1" ht="25" customHeight="1" x14ac:dyDescent="0.25">
      <c r="A43" s="75" t="s">
        <v>46</v>
      </c>
      <c r="B43" s="604" t="s">
        <v>1102</v>
      </c>
      <c r="C43" s="606">
        <v>60</v>
      </c>
      <c r="D43" s="609" t="s">
        <v>80</v>
      </c>
      <c r="E43" s="183"/>
      <c r="F43" s="184"/>
      <c r="G43" s="72">
        <f t="shared" si="5"/>
        <v>0</v>
      </c>
      <c r="H43" s="72">
        <f t="shared" si="6"/>
        <v>0</v>
      </c>
      <c r="I43" s="73">
        <f t="shared" si="7"/>
        <v>0</v>
      </c>
      <c r="J43" s="209"/>
      <c r="K43" s="210"/>
      <c r="L43" s="369"/>
      <c r="M43" s="212"/>
      <c r="N43" s="212"/>
      <c r="O43" s="213"/>
      <c r="P43" s="38">
        <f t="shared" si="8"/>
        <v>0</v>
      </c>
      <c r="Q43" s="31">
        <f t="shared" si="9"/>
        <v>0</v>
      </c>
    </row>
    <row r="44" spans="1:17" s="59" customFormat="1" ht="25" customHeight="1" x14ac:dyDescent="0.25">
      <c r="A44" s="75" t="s">
        <v>27</v>
      </c>
      <c r="B44" s="123" t="s">
        <v>1063</v>
      </c>
      <c r="C44" s="527">
        <v>400</v>
      </c>
      <c r="D44" s="609" t="s">
        <v>80</v>
      </c>
      <c r="E44" s="183"/>
      <c r="F44" s="184"/>
      <c r="G44" s="72">
        <f t="shared" si="5"/>
        <v>0</v>
      </c>
      <c r="H44" s="72">
        <f t="shared" si="6"/>
        <v>0</v>
      </c>
      <c r="I44" s="73">
        <f t="shared" si="7"/>
        <v>0</v>
      </c>
      <c r="J44" s="209"/>
      <c r="K44" s="210"/>
      <c r="L44" s="369"/>
      <c r="M44" s="212"/>
      <c r="N44" s="212"/>
      <c r="O44" s="213"/>
      <c r="P44" s="38">
        <f t="shared" si="8"/>
        <v>0</v>
      </c>
      <c r="Q44" s="31">
        <f t="shared" si="9"/>
        <v>0</v>
      </c>
    </row>
    <row r="45" spans="1:17" s="59" customFormat="1" ht="25" customHeight="1" x14ac:dyDescent="0.25">
      <c r="A45" s="75" t="s">
        <v>47</v>
      </c>
      <c r="B45" s="123" t="s">
        <v>430</v>
      </c>
      <c r="C45" s="527">
        <v>800</v>
      </c>
      <c r="D45" s="609" t="s">
        <v>80</v>
      </c>
      <c r="E45" s="183"/>
      <c r="F45" s="184"/>
      <c r="G45" s="72">
        <f t="shared" si="5"/>
        <v>0</v>
      </c>
      <c r="H45" s="72">
        <f t="shared" si="6"/>
        <v>0</v>
      </c>
      <c r="I45" s="73">
        <f t="shared" si="7"/>
        <v>0</v>
      </c>
      <c r="J45" s="209"/>
      <c r="K45" s="210"/>
      <c r="L45" s="369"/>
      <c r="M45" s="212"/>
      <c r="N45" s="212"/>
      <c r="O45" s="213"/>
      <c r="P45" s="38">
        <f t="shared" si="8"/>
        <v>0</v>
      </c>
      <c r="Q45" s="31">
        <f t="shared" si="9"/>
        <v>0</v>
      </c>
    </row>
    <row r="46" spans="1:17" s="59" customFormat="1" ht="25" customHeight="1" x14ac:dyDescent="0.25">
      <c r="A46" s="75" t="s">
        <v>48</v>
      </c>
      <c r="B46" s="123" t="s">
        <v>431</v>
      </c>
      <c r="C46" s="527">
        <v>200</v>
      </c>
      <c r="D46" s="609" t="s">
        <v>80</v>
      </c>
      <c r="E46" s="183"/>
      <c r="F46" s="184"/>
      <c r="G46" s="72">
        <f t="shared" si="5"/>
        <v>0</v>
      </c>
      <c r="H46" s="72">
        <f t="shared" si="6"/>
        <v>0</v>
      </c>
      <c r="I46" s="73">
        <f t="shared" si="7"/>
        <v>0</v>
      </c>
      <c r="J46" s="209"/>
      <c r="K46" s="210"/>
      <c r="L46" s="369"/>
      <c r="M46" s="212"/>
      <c r="N46" s="212"/>
      <c r="O46" s="213"/>
      <c r="P46" s="38">
        <f t="shared" si="8"/>
        <v>0</v>
      </c>
      <c r="Q46" s="31">
        <f t="shared" si="9"/>
        <v>0</v>
      </c>
    </row>
    <row r="47" spans="1:17" s="59" customFormat="1" ht="25" customHeight="1" x14ac:dyDescent="0.25">
      <c r="A47" s="75" t="s">
        <v>55</v>
      </c>
      <c r="B47" s="604" t="s">
        <v>1056</v>
      </c>
      <c r="C47" s="527">
        <v>20</v>
      </c>
      <c r="D47" s="609" t="s">
        <v>80</v>
      </c>
      <c r="E47" s="183"/>
      <c r="F47" s="184"/>
      <c r="G47" s="72">
        <f t="shared" si="5"/>
        <v>0</v>
      </c>
      <c r="H47" s="72">
        <f t="shared" si="6"/>
        <v>0</v>
      </c>
      <c r="I47" s="73">
        <f t="shared" si="7"/>
        <v>0</v>
      </c>
      <c r="J47" s="209"/>
      <c r="K47" s="210"/>
      <c r="L47" s="369"/>
      <c r="M47" s="212"/>
      <c r="N47" s="212"/>
      <c r="O47" s="213"/>
      <c r="P47" s="38">
        <f t="shared" si="8"/>
        <v>0</v>
      </c>
      <c r="Q47" s="31">
        <f t="shared" si="9"/>
        <v>0</v>
      </c>
    </row>
    <row r="48" spans="1:17" s="59" customFormat="1" ht="25" customHeight="1" x14ac:dyDescent="0.25">
      <c r="A48" s="75" t="s">
        <v>56</v>
      </c>
      <c r="B48" s="123" t="s">
        <v>1057</v>
      </c>
      <c r="C48" s="527">
        <v>150</v>
      </c>
      <c r="D48" s="609" t="s">
        <v>80</v>
      </c>
      <c r="E48" s="183"/>
      <c r="F48" s="184"/>
      <c r="G48" s="72">
        <f t="shared" si="5"/>
        <v>0</v>
      </c>
      <c r="H48" s="72">
        <f t="shared" si="6"/>
        <v>0</v>
      </c>
      <c r="I48" s="73">
        <f t="shared" si="7"/>
        <v>0</v>
      </c>
      <c r="J48" s="209"/>
      <c r="K48" s="210"/>
      <c r="L48" s="369"/>
      <c r="M48" s="212"/>
      <c r="N48" s="212"/>
      <c r="O48" s="213"/>
      <c r="P48" s="38">
        <f t="shared" si="8"/>
        <v>0</v>
      </c>
      <c r="Q48" s="31">
        <f t="shared" si="9"/>
        <v>0</v>
      </c>
    </row>
    <row r="49" spans="1:17" s="59" customFormat="1" ht="25" customHeight="1" x14ac:dyDescent="0.25">
      <c r="A49" s="75" t="s">
        <v>57</v>
      </c>
      <c r="B49" s="123" t="s">
        <v>1064</v>
      </c>
      <c r="C49" s="527">
        <v>80</v>
      </c>
      <c r="D49" s="609" t="s">
        <v>80</v>
      </c>
      <c r="E49" s="183"/>
      <c r="F49" s="184"/>
      <c r="G49" s="72">
        <f t="shared" si="5"/>
        <v>0</v>
      </c>
      <c r="H49" s="72">
        <f t="shared" si="6"/>
        <v>0</v>
      </c>
      <c r="I49" s="73">
        <f t="shared" si="7"/>
        <v>0</v>
      </c>
      <c r="J49" s="209"/>
      <c r="K49" s="210"/>
      <c r="L49" s="369"/>
      <c r="M49" s="212"/>
      <c r="N49" s="212"/>
      <c r="O49" s="213"/>
      <c r="P49" s="38">
        <f t="shared" si="8"/>
        <v>0</v>
      </c>
      <c r="Q49" s="31">
        <f t="shared" si="9"/>
        <v>0</v>
      </c>
    </row>
    <row r="50" spans="1:17" s="59" customFormat="1" ht="25" customHeight="1" x14ac:dyDescent="0.25">
      <c r="A50" s="75" t="s">
        <v>58</v>
      </c>
      <c r="B50" s="123" t="s">
        <v>1065</v>
      </c>
      <c r="C50" s="527">
        <v>20</v>
      </c>
      <c r="D50" s="609" t="s">
        <v>80</v>
      </c>
      <c r="E50" s="183"/>
      <c r="F50" s="184"/>
      <c r="G50" s="72">
        <f t="shared" si="5"/>
        <v>0</v>
      </c>
      <c r="H50" s="72">
        <f t="shared" si="6"/>
        <v>0</v>
      </c>
      <c r="I50" s="73">
        <f t="shared" si="7"/>
        <v>0</v>
      </c>
      <c r="J50" s="209"/>
      <c r="K50" s="210"/>
      <c r="L50" s="369"/>
      <c r="M50" s="212"/>
      <c r="N50" s="212"/>
      <c r="O50" s="213"/>
      <c r="P50" s="38">
        <f t="shared" si="8"/>
        <v>0</v>
      </c>
      <c r="Q50" s="31">
        <f t="shared" si="9"/>
        <v>0</v>
      </c>
    </row>
    <row r="51" spans="1:17" s="59" customFormat="1" ht="25" customHeight="1" x14ac:dyDescent="0.25">
      <c r="A51" s="75" t="s">
        <v>59</v>
      </c>
      <c r="B51" s="123" t="s">
        <v>1061</v>
      </c>
      <c r="C51" s="527">
        <v>30</v>
      </c>
      <c r="D51" s="609" t="s">
        <v>80</v>
      </c>
      <c r="E51" s="183"/>
      <c r="F51" s="184"/>
      <c r="G51" s="72">
        <f t="shared" si="5"/>
        <v>0</v>
      </c>
      <c r="H51" s="72">
        <f t="shared" si="6"/>
        <v>0</v>
      </c>
      <c r="I51" s="73">
        <f t="shared" si="7"/>
        <v>0</v>
      </c>
      <c r="J51" s="209"/>
      <c r="K51" s="210"/>
      <c r="L51" s="369"/>
      <c r="M51" s="212"/>
      <c r="N51" s="212"/>
      <c r="O51" s="213"/>
      <c r="P51" s="38">
        <f t="shared" si="8"/>
        <v>0</v>
      </c>
      <c r="Q51" s="31">
        <f t="shared" si="9"/>
        <v>0</v>
      </c>
    </row>
    <row r="52" spans="1:17" s="59" customFormat="1" ht="25" customHeight="1" x14ac:dyDescent="0.25">
      <c r="A52" s="75" t="s">
        <v>60</v>
      </c>
      <c r="B52" s="123" t="s">
        <v>1060</v>
      </c>
      <c r="C52" s="527">
        <v>40</v>
      </c>
      <c r="D52" s="609" t="s">
        <v>80</v>
      </c>
      <c r="E52" s="183"/>
      <c r="F52" s="184"/>
      <c r="G52" s="72">
        <f t="shared" si="5"/>
        <v>0</v>
      </c>
      <c r="H52" s="72">
        <f t="shared" si="6"/>
        <v>0</v>
      </c>
      <c r="I52" s="73">
        <f t="shared" si="7"/>
        <v>0</v>
      </c>
      <c r="J52" s="209"/>
      <c r="K52" s="210"/>
      <c r="L52" s="369"/>
      <c r="M52" s="212"/>
      <c r="N52" s="212"/>
      <c r="O52" s="213"/>
      <c r="P52" s="38">
        <f t="shared" si="8"/>
        <v>0</v>
      </c>
      <c r="Q52" s="31">
        <f t="shared" si="9"/>
        <v>0</v>
      </c>
    </row>
    <row r="53" spans="1:17" s="59" customFormat="1" ht="25" customHeight="1" x14ac:dyDescent="0.25">
      <c r="A53" s="75" t="s">
        <v>61</v>
      </c>
      <c r="B53" s="123" t="s">
        <v>1058</v>
      </c>
      <c r="C53" s="527">
        <v>20</v>
      </c>
      <c r="D53" s="609" t="s">
        <v>80</v>
      </c>
      <c r="E53" s="183"/>
      <c r="F53" s="184"/>
      <c r="G53" s="72">
        <f t="shared" si="5"/>
        <v>0</v>
      </c>
      <c r="H53" s="72">
        <f t="shared" si="6"/>
        <v>0</v>
      </c>
      <c r="I53" s="73">
        <f t="shared" si="7"/>
        <v>0</v>
      </c>
      <c r="J53" s="209"/>
      <c r="K53" s="210"/>
      <c r="L53" s="369"/>
      <c r="M53" s="212"/>
      <c r="N53" s="212"/>
      <c r="O53" s="213"/>
      <c r="P53" s="38">
        <f t="shared" si="8"/>
        <v>0</v>
      </c>
      <c r="Q53" s="31">
        <f t="shared" si="9"/>
        <v>0</v>
      </c>
    </row>
    <row r="54" spans="1:17" s="59" customFormat="1" ht="25" customHeight="1" x14ac:dyDescent="0.25">
      <c r="A54" s="75" t="s">
        <v>83</v>
      </c>
      <c r="B54" s="123" t="s">
        <v>1059</v>
      </c>
      <c r="C54" s="527">
        <v>20</v>
      </c>
      <c r="D54" s="609" t="s">
        <v>80</v>
      </c>
      <c r="E54" s="183"/>
      <c r="F54" s="184"/>
      <c r="G54" s="72">
        <f t="shared" si="5"/>
        <v>0</v>
      </c>
      <c r="H54" s="72">
        <f t="shared" si="6"/>
        <v>0</v>
      </c>
      <c r="I54" s="73">
        <f t="shared" si="7"/>
        <v>0</v>
      </c>
      <c r="J54" s="209"/>
      <c r="K54" s="210"/>
      <c r="L54" s="369"/>
      <c r="M54" s="212"/>
      <c r="N54" s="212"/>
      <c r="O54" s="213"/>
      <c r="P54" s="38">
        <f t="shared" si="8"/>
        <v>0</v>
      </c>
      <c r="Q54" s="31">
        <f t="shared" si="9"/>
        <v>0</v>
      </c>
    </row>
    <row r="55" spans="1:17" s="59" customFormat="1" ht="25" customHeight="1" x14ac:dyDescent="0.25">
      <c r="A55" s="75" t="s">
        <v>84</v>
      </c>
      <c r="B55" s="123" t="s">
        <v>1066</v>
      </c>
      <c r="C55" s="527">
        <v>400</v>
      </c>
      <c r="D55" s="609" t="s">
        <v>80</v>
      </c>
      <c r="E55" s="183"/>
      <c r="F55" s="184"/>
      <c r="G55" s="72">
        <f t="shared" si="5"/>
        <v>0</v>
      </c>
      <c r="H55" s="72">
        <f t="shared" si="6"/>
        <v>0</v>
      </c>
      <c r="I55" s="73">
        <f t="shared" si="7"/>
        <v>0</v>
      </c>
      <c r="J55" s="209"/>
      <c r="K55" s="210"/>
      <c r="L55" s="369"/>
      <c r="M55" s="212"/>
      <c r="N55" s="212"/>
      <c r="O55" s="213"/>
      <c r="P55" s="38">
        <f t="shared" si="8"/>
        <v>0</v>
      </c>
      <c r="Q55" s="31">
        <f t="shared" si="9"/>
        <v>0</v>
      </c>
    </row>
    <row r="56" spans="1:17" s="59" customFormat="1" ht="25" customHeight="1" x14ac:dyDescent="0.25">
      <c r="A56" s="75" t="s">
        <v>85</v>
      </c>
      <c r="B56" s="547" t="s">
        <v>1103</v>
      </c>
      <c r="C56" s="548">
        <v>250</v>
      </c>
      <c r="D56" s="608" t="s">
        <v>80</v>
      </c>
      <c r="E56" s="183"/>
      <c r="F56" s="184"/>
      <c r="G56" s="72">
        <f t="shared" si="5"/>
        <v>0</v>
      </c>
      <c r="H56" s="72">
        <f t="shared" si="6"/>
        <v>0</v>
      </c>
      <c r="I56" s="73">
        <f t="shared" si="7"/>
        <v>0</v>
      </c>
      <c r="J56" s="209"/>
      <c r="K56" s="210"/>
      <c r="L56" s="369"/>
      <c r="M56" s="212"/>
      <c r="N56" s="212"/>
      <c r="O56" s="213"/>
      <c r="P56" s="38">
        <f t="shared" si="8"/>
        <v>0</v>
      </c>
      <c r="Q56" s="31">
        <f t="shared" si="9"/>
        <v>0</v>
      </c>
    </row>
    <row r="57" spans="1:17" s="59" customFormat="1" ht="25" customHeight="1" thickBot="1" x14ac:dyDescent="0.3">
      <c r="A57" s="75" t="s">
        <v>86</v>
      </c>
      <c r="B57" s="547" t="s">
        <v>1104</v>
      </c>
      <c r="C57" s="548">
        <v>150</v>
      </c>
      <c r="D57" s="608" t="s">
        <v>80</v>
      </c>
      <c r="E57" s="610"/>
      <c r="F57" s="611"/>
      <c r="G57" s="612">
        <f t="shared" si="5"/>
        <v>0</v>
      </c>
      <c r="H57" s="612">
        <f t="shared" si="6"/>
        <v>0</v>
      </c>
      <c r="I57" s="613">
        <f t="shared" si="7"/>
        <v>0</v>
      </c>
      <c r="J57" s="614"/>
      <c r="K57" s="615"/>
      <c r="L57" s="616"/>
      <c r="M57" s="617"/>
      <c r="N57" s="617"/>
      <c r="O57" s="599"/>
      <c r="P57" s="600">
        <f t="shared" si="8"/>
        <v>0</v>
      </c>
      <c r="Q57" s="352">
        <f t="shared" si="9"/>
        <v>0</v>
      </c>
    </row>
    <row r="58" spans="1:17" ht="25" customHeight="1" thickBot="1" x14ac:dyDescent="0.3">
      <c r="A58" s="880" t="s">
        <v>1140</v>
      </c>
      <c r="B58" s="881"/>
      <c r="C58" s="881"/>
      <c r="D58" s="904"/>
      <c r="E58" s="167">
        <f>SUM(E12:E57)</f>
        <v>0</v>
      </c>
      <c r="F58" s="147"/>
      <c r="G58" s="119"/>
      <c r="H58" s="119"/>
      <c r="I58" s="168">
        <f>SUM(I12:I57)</f>
        <v>0</v>
      </c>
      <c r="J58" s="120"/>
      <c r="K58" s="119"/>
      <c r="L58" s="121"/>
      <c r="M58" s="119"/>
      <c r="N58" s="122"/>
      <c r="O58" s="389"/>
      <c r="P58" s="118"/>
      <c r="Q58" s="168">
        <f>SUM(Q12:Q57)</f>
        <v>0</v>
      </c>
    </row>
  </sheetData>
  <sortState xmlns:xlrd2="http://schemas.microsoft.com/office/spreadsheetml/2017/richdata2" ref="A12:Q57">
    <sortCondition ref="B12:B57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58:D58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4.1.11./34</oddHeader>
    <oddFooter>&amp;C&amp;8stran &amp;P od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List14"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1142</v>
      </c>
      <c r="B5" s="898"/>
      <c r="C5" s="898"/>
      <c r="D5" s="898"/>
      <c r="E5" s="900" t="s">
        <v>1124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944" t="s">
        <v>638</v>
      </c>
      <c r="B6" s="944"/>
      <c r="C6" s="944"/>
      <c r="D6" s="944"/>
      <c r="E6" s="150" t="s">
        <v>1125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57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576">
        <v>2</v>
      </c>
      <c r="C11" s="128">
        <v>3</v>
      </c>
      <c r="D11" s="129">
        <v>4</v>
      </c>
      <c r="E11" s="200">
        <v>5</v>
      </c>
      <c r="F11" s="65">
        <v>6</v>
      </c>
      <c r="G11" s="574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574">
        <v>13</v>
      </c>
      <c r="O11" s="65">
        <v>14</v>
      </c>
      <c r="P11" s="574">
        <v>15</v>
      </c>
      <c r="Q11" s="404">
        <v>16</v>
      </c>
    </row>
    <row r="12" spans="1:17" s="59" customFormat="1" ht="25" customHeight="1" x14ac:dyDescent="0.25">
      <c r="A12" s="70" t="s">
        <v>13</v>
      </c>
      <c r="B12" s="619" t="s">
        <v>1114</v>
      </c>
      <c r="C12" s="620">
        <v>5000</v>
      </c>
      <c r="D12" s="621" t="s">
        <v>562</v>
      </c>
      <c r="E12" s="183"/>
      <c r="F12" s="184"/>
      <c r="G12" s="72">
        <f t="shared" ref="G12" si="0">E12*F12</f>
        <v>0</v>
      </c>
      <c r="H12" s="72">
        <f t="shared" ref="H12" si="1">E12+G12</f>
        <v>0</v>
      </c>
      <c r="I12" s="73">
        <f t="shared" ref="I12" si="2"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59" customFormat="1" ht="25" customHeight="1" x14ac:dyDescent="0.25">
      <c r="A13" s="75" t="s">
        <v>14</v>
      </c>
      <c r="B13" s="604" t="s">
        <v>1110</v>
      </c>
      <c r="C13" s="606">
        <v>400</v>
      </c>
      <c r="D13" s="609" t="s">
        <v>81</v>
      </c>
      <c r="E13" s="183"/>
      <c r="F13" s="184"/>
      <c r="G13" s="72">
        <f t="shared" ref="G13" si="3">E13*F13</f>
        <v>0</v>
      </c>
      <c r="H13" s="72">
        <f t="shared" ref="H13" si="4">E13+G13</f>
        <v>0</v>
      </c>
      <c r="I13" s="73">
        <f t="shared" ref="I13" si="5">$C13*H13</f>
        <v>0</v>
      </c>
      <c r="J13" s="209"/>
      <c r="K13" s="210"/>
      <c r="L13" s="369"/>
      <c r="M13" s="212"/>
      <c r="N13" s="212"/>
      <c r="O13" s="213"/>
      <c r="P13" s="38">
        <f>O13*$F13</f>
        <v>0</v>
      </c>
      <c r="Q13" s="31">
        <f>O13+P13</f>
        <v>0</v>
      </c>
    </row>
    <row r="14" spans="1:17" s="59" customFormat="1" ht="25" customHeight="1" x14ac:dyDescent="0.25">
      <c r="A14" s="75" t="s">
        <v>15</v>
      </c>
      <c r="B14" s="604" t="s">
        <v>1116</v>
      </c>
      <c r="C14" s="606">
        <v>20000</v>
      </c>
      <c r="D14" s="609" t="s">
        <v>562</v>
      </c>
      <c r="E14" s="183"/>
      <c r="F14" s="184"/>
      <c r="G14" s="72">
        <f t="shared" ref="G14:G36" si="6">E14*F14</f>
        <v>0</v>
      </c>
      <c r="H14" s="72">
        <f t="shared" ref="H14:H36" si="7">E14+G14</f>
        <v>0</v>
      </c>
      <c r="I14" s="73">
        <f t="shared" ref="I14:I36" si="8">$C14*H14</f>
        <v>0</v>
      </c>
      <c r="J14" s="209"/>
      <c r="K14" s="210"/>
      <c r="L14" s="369"/>
      <c r="M14" s="212"/>
      <c r="N14" s="212"/>
      <c r="O14" s="213"/>
      <c r="P14" s="38">
        <f t="shared" ref="P14:P36" si="9">O14*$F14</f>
        <v>0</v>
      </c>
      <c r="Q14" s="31">
        <f t="shared" ref="Q14:Q36" si="10">O14+P14</f>
        <v>0</v>
      </c>
    </row>
    <row r="15" spans="1:17" s="59" customFormat="1" ht="25" customHeight="1" x14ac:dyDescent="0.25">
      <c r="A15" s="75" t="s">
        <v>16</v>
      </c>
      <c r="B15" s="604" t="s">
        <v>1112</v>
      </c>
      <c r="C15" s="606">
        <v>20000</v>
      </c>
      <c r="D15" s="609" t="s">
        <v>81</v>
      </c>
      <c r="E15" s="183"/>
      <c r="F15" s="184"/>
      <c r="G15" s="72">
        <f t="shared" si="6"/>
        <v>0</v>
      </c>
      <c r="H15" s="72">
        <f t="shared" si="7"/>
        <v>0</v>
      </c>
      <c r="I15" s="73">
        <f t="shared" si="8"/>
        <v>0</v>
      </c>
      <c r="J15" s="209"/>
      <c r="K15" s="210"/>
      <c r="L15" s="369"/>
      <c r="M15" s="212"/>
      <c r="N15" s="212"/>
      <c r="O15" s="213"/>
      <c r="P15" s="38">
        <f t="shared" si="9"/>
        <v>0</v>
      </c>
      <c r="Q15" s="31">
        <f t="shared" si="10"/>
        <v>0</v>
      </c>
    </row>
    <row r="16" spans="1:17" s="59" customFormat="1" ht="25" customHeight="1" x14ac:dyDescent="0.25">
      <c r="A16" s="75" t="s">
        <v>17</v>
      </c>
      <c r="B16" s="604" t="s">
        <v>1111</v>
      </c>
      <c r="C16" s="606">
        <v>150</v>
      </c>
      <c r="D16" s="609" t="s">
        <v>81</v>
      </c>
      <c r="E16" s="183"/>
      <c r="F16" s="184"/>
      <c r="G16" s="72">
        <f t="shared" si="6"/>
        <v>0</v>
      </c>
      <c r="H16" s="72">
        <f t="shared" si="7"/>
        <v>0</v>
      </c>
      <c r="I16" s="73">
        <f t="shared" si="8"/>
        <v>0</v>
      </c>
      <c r="J16" s="209"/>
      <c r="K16" s="210"/>
      <c r="L16" s="369"/>
      <c r="M16" s="212"/>
      <c r="N16" s="212"/>
      <c r="O16" s="213"/>
      <c r="P16" s="38">
        <f t="shared" si="9"/>
        <v>0</v>
      </c>
      <c r="Q16" s="31">
        <f t="shared" si="10"/>
        <v>0</v>
      </c>
    </row>
    <row r="17" spans="1:17" s="59" customFormat="1" ht="25" customHeight="1" x14ac:dyDescent="0.25">
      <c r="A17" s="75" t="s">
        <v>18</v>
      </c>
      <c r="B17" s="604" t="s">
        <v>1113</v>
      </c>
      <c r="C17" s="606">
        <v>1300</v>
      </c>
      <c r="D17" s="609" t="s">
        <v>562</v>
      </c>
      <c r="E17" s="183"/>
      <c r="F17" s="184"/>
      <c r="G17" s="72">
        <f t="shared" si="6"/>
        <v>0</v>
      </c>
      <c r="H17" s="72">
        <f t="shared" si="7"/>
        <v>0</v>
      </c>
      <c r="I17" s="73">
        <f t="shared" si="8"/>
        <v>0</v>
      </c>
      <c r="J17" s="209"/>
      <c r="K17" s="210"/>
      <c r="L17" s="369"/>
      <c r="M17" s="212"/>
      <c r="N17" s="212"/>
      <c r="O17" s="213"/>
      <c r="P17" s="38">
        <f t="shared" si="9"/>
        <v>0</v>
      </c>
      <c r="Q17" s="31">
        <f t="shared" si="10"/>
        <v>0</v>
      </c>
    </row>
    <row r="18" spans="1:17" s="59" customFormat="1" ht="25" customHeight="1" x14ac:dyDescent="0.25">
      <c r="A18" s="75" t="s">
        <v>19</v>
      </c>
      <c r="B18" s="604" t="s">
        <v>1109</v>
      </c>
      <c r="C18" s="606">
        <v>600</v>
      </c>
      <c r="D18" s="609" t="s">
        <v>81</v>
      </c>
      <c r="E18" s="183"/>
      <c r="F18" s="184"/>
      <c r="G18" s="72">
        <f t="shared" si="6"/>
        <v>0</v>
      </c>
      <c r="H18" s="72">
        <f t="shared" si="7"/>
        <v>0</v>
      </c>
      <c r="I18" s="73">
        <f t="shared" si="8"/>
        <v>0</v>
      </c>
      <c r="J18" s="209"/>
      <c r="K18" s="210"/>
      <c r="L18" s="369"/>
      <c r="M18" s="212"/>
      <c r="N18" s="212"/>
      <c r="O18" s="213"/>
      <c r="P18" s="38">
        <f t="shared" si="9"/>
        <v>0</v>
      </c>
      <c r="Q18" s="31">
        <f t="shared" si="10"/>
        <v>0</v>
      </c>
    </row>
    <row r="19" spans="1:17" s="59" customFormat="1" ht="25" customHeight="1" x14ac:dyDescent="0.25">
      <c r="A19" s="75" t="s">
        <v>20</v>
      </c>
      <c r="B19" s="604" t="s">
        <v>481</v>
      </c>
      <c r="C19" s="606">
        <v>8000</v>
      </c>
      <c r="D19" s="609" t="s">
        <v>562</v>
      </c>
      <c r="E19" s="183"/>
      <c r="F19" s="184"/>
      <c r="G19" s="72">
        <f t="shared" si="6"/>
        <v>0</v>
      </c>
      <c r="H19" s="72">
        <f t="shared" si="7"/>
        <v>0</v>
      </c>
      <c r="I19" s="73">
        <f t="shared" si="8"/>
        <v>0</v>
      </c>
      <c r="J19" s="209"/>
      <c r="K19" s="210"/>
      <c r="L19" s="369"/>
      <c r="M19" s="212"/>
      <c r="N19" s="212"/>
      <c r="O19" s="213"/>
      <c r="P19" s="38">
        <f t="shared" si="9"/>
        <v>0</v>
      </c>
      <c r="Q19" s="31">
        <f t="shared" si="10"/>
        <v>0</v>
      </c>
    </row>
    <row r="20" spans="1:17" s="59" customFormat="1" ht="25" customHeight="1" x14ac:dyDescent="0.25">
      <c r="A20" s="75" t="s">
        <v>21</v>
      </c>
      <c r="B20" s="604" t="s">
        <v>1115</v>
      </c>
      <c r="C20" s="606">
        <v>16000</v>
      </c>
      <c r="D20" s="609" t="s">
        <v>562</v>
      </c>
      <c r="E20" s="183"/>
      <c r="F20" s="184"/>
      <c r="G20" s="72">
        <f t="shared" si="6"/>
        <v>0</v>
      </c>
      <c r="H20" s="72">
        <f t="shared" si="7"/>
        <v>0</v>
      </c>
      <c r="I20" s="73">
        <f t="shared" si="8"/>
        <v>0</v>
      </c>
      <c r="J20" s="209"/>
      <c r="K20" s="210"/>
      <c r="L20" s="369"/>
      <c r="M20" s="212"/>
      <c r="N20" s="212"/>
      <c r="O20" s="213"/>
      <c r="P20" s="38">
        <f t="shared" si="9"/>
        <v>0</v>
      </c>
      <c r="Q20" s="31">
        <f t="shared" si="10"/>
        <v>0</v>
      </c>
    </row>
    <row r="21" spans="1:17" s="59" customFormat="1" ht="25" customHeight="1" x14ac:dyDescent="0.25">
      <c r="A21" s="75" t="s">
        <v>22</v>
      </c>
      <c r="B21" s="604" t="s">
        <v>480</v>
      </c>
      <c r="C21" s="606">
        <v>1600</v>
      </c>
      <c r="D21" s="609" t="s">
        <v>81</v>
      </c>
      <c r="E21" s="183"/>
      <c r="F21" s="184"/>
      <c r="G21" s="72">
        <f t="shared" si="6"/>
        <v>0</v>
      </c>
      <c r="H21" s="72">
        <f t="shared" si="7"/>
        <v>0</v>
      </c>
      <c r="I21" s="73">
        <f t="shared" si="8"/>
        <v>0</v>
      </c>
      <c r="J21" s="209"/>
      <c r="K21" s="210"/>
      <c r="L21" s="369"/>
      <c r="M21" s="212"/>
      <c r="N21" s="212"/>
      <c r="O21" s="213"/>
      <c r="P21" s="38">
        <f t="shared" si="9"/>
        <v>0</v>
      </c>
      <c r="Q21" s="31">
        <f t="shared" si="10"/>
        <v>0</v>
      </c>
    </row>
    <row r="22" spans="1:17" s="59" customFormat="1" ht="35" customHeight="1" x14ac:dyDescent="0.25">
      <c r="A22" s="75" t="s">
        <v>23</v>
      </c>
      <c r="B22" s="604" t="s">
        <v>1108</v>
      </c>
      <c r="C22" s="606">
        <v>5000</v>
      </c>
      <c r="D22" s="609" t="s">
        <v>562</v>
      </c>
      <c r="E22" s="183"/>
      <c r="F22" s="184"/>
      <c r="G22" s="72">
        <f t="shared" si="6"/>
        <v>0</v>
      </c>
      <c r="H22" s="72">
        <f t="shared" si="7"/>
        <v>0</v>
      </c>
      <c r="I22" s="73">
        <f t="shared" si="8"/>
        <v>0</v>
      </c>
      <c r="J22" s="209"/>
      <c r="K22" s="210"/>
      <c r="L22" s="369"/>
      <c r="M22" s="212"/>
      <c r="N22" s="212"/>
      <c r="O22" s="213"/>
      <c r="P22" s="38">
        <f t="shared" si="9"/>
        <v>0</v>
      </c>
      <c r="Q22" s="31">
        <f t="shared" si="10"/>
        <v>0</v>
      </c>
    </row>
    <row r="23" spans="1:17" s="59" customFormat="1" ht="45" customHeight="1" x14ac:dyDescent="0.25">
      <c r="A23" s="75" t="s">
        <v>24</v>
      </c>
      <c r="B23" s="604" t="s">
        <v>1106</v>
      </c>
      <c r="C23" s="606">
        <v>5000</v>
      </c>
      <c r="D23" s="609" t="s">
        <v>562</v>
      </c>
      <c r="E23" s="183"/>
      <c r="F23" s="184"/>
      <c r="G23" s="72">
        <f t="shared" si="6"/>
        <v>0</v>
      </c>
      <c r="H23" s="72">
        <f t="shared" si="7"/>
        <v>0</v>
      </c>
      <c r="I23" s="73">
        <f t="shared" si="8"/>
        <v>0</v>
      </c>
      <c r="J23" s="209"/>
      <c r="K23" s="210"/>
      <c r="L23" s="369"/>
      <c r="M23" s="212"/>
      <c r="N23" s="212"/>
      <c r="O23" s="213"/>
      <c r="P23" s="38">
        <f t="shared" si="9"/>
        <v>0</v>
      </c>
      <c r="Q23" s="31">
        <f t="shared" si="10"/>
        <v>0</v>
      </c>
    </row>
    <row r="24" spans="1:17" s="59" customFormat="1" ht="25" customHeight="1" x14ac:dyDescent="0.25">
      <c r="A24" s="75" t="s">
        <v>25</v>
      </c>
      <c r="B24" s="604" t="s">
        <v>479</v>
      </c>
      <c r="C24" s="606">
        <v>3200</v>
      </c>
      <c r="D24" s="609" t="s">
        <v>562</v>
      </c>
      <c r="E24" s="183"/>
      <c r="F24" s="184"/>
      <c r="G24" s="72">
        <f t="shared" si="6"/>
        <v>0</v>
      </c>
      <c r="H24" s="72">
        <f t="shared" si="7"/>
        <v>0</v>
      </c>
      <c r="I24" s="73">
        <f t="shared" si="8"/>
        <v>0</v>
      </c>
      <c r="J24" s="209"/>
      <c r="K24" s="210"/>
      <c r="L24" s="369"/>
      <c r="M24" s="212"/>
      <c r="N24" s="212"/>
      <c r="O24" s="213"/>
      <c r="P24" s="38">
        <f t="shared" si="9"/>
        <v>0</v>
      </c>
      <c r="Q24" s="31">
        <f t="shared" si="10"/>
        <v>0</v>
      </c>
    </row>
    <row r="25" spans="1:17" s="59" customFormat="1" ht="25" customHeight="1" x14ac:dyDescent="0.25">
      <c r="A25" s="75" t="s">
        <v>26</v>
      </c>
      <c r="B25" s="604" t="s">
        <v>477</v>
      </c>
      <c r="C25" s="606">
        <v>5000</v>
      </c>
      <c r="D25" s="608" t="s">
        <v>562</v>
      </c>
      <c r="E25" s="183"/>
      <c r="F25" s="184"/>
      <c r="G25" s="72">
        <f t="shared" si="6"/>
        <v>0</v>
      </c>
      <c r="H25" s="72">
        <f t="shared" si="7"/>
        <v>0</v>
      </c>
      <c r="I25" s="73">
        <f t="shared" si="8"/>
        <v>0</v>
      </c>
      <c r="J25" s="209"/>
      <c r="K25" s="210"/>
      <c r="L25" s="369"/>
      <c r="M25" s="212"/>
      <c r="N25" s="212"/>
      <c r="O25" s="213"/>
      <c r="P25" s="38">
        <f t="shared" si="9"/>
        <v>0</v>
      </c>
      <c r="Q25" s="31">
        <f t="shared" si="10"/>
        <v>0</v>
      </c>
    </row>
    <row r="26" spans="1:17" s="59" customFormat="1" ht="45" customHeight="1" x14ac:dyDescent="0.25">
      <c r="A26" s="75" t="s">
        <v>29</v>
      </c>
      <c r="B26" s="604" t="s">
        <v>1107</v>
      </c>
      <c r="C26" s="606">
        <v>5000</v>
      </c>
      <c r="D26" s="608" t="s">
        <v>562</v>
      </c>
      <c r="E26" s="183"/>
      <c r="F26" s="184"/>
      <c r="G26" s="72">
        <f t="shared" si="6"/>
        <v>0</v>
      </c>
      <c r="H26" s="72">
        <f t="shared" si="7"/>
        <v>0</v>
      </c>
      <c r="I26" s="73">
        <f t="shared" si="8"/>
        <v>0</v>
      </c>
      <c r="J26" s="209"/>
      <c r="K26" s="210"/>
      <c r="L26" s="369"/>
      <c r="M26" s="212"/>
      <c r="N26" s="212"/>
      <c r="O26" s="213"/>
      <c r="P26" s="38">
        <f t="shared" si="9"/>
        <v>0</v>
      </c>
      <c r="Q26" s="31">
        <f t="shared" si="10"/>
        <v>0</v>
      </c>
    </row>
    <row r="27" spans="1:17" s="59" customFormat="1" ht="25" customHeight="1" x14ac:dyDescent="0.25">
      <c r="A27" s="75" t="s">
        <v>30</v>
      </c>
      <c r="B27" s="604" t="s">
        <v>1121</v>
      </c>
      <c r="C27" s="538">
        <v>5000</v>
      </c>
      <c r="D27" s="608" t="s">
        <v>562</v>
      </c>
      <c r="E27" s="183"/>
      <c r="F27" s="184"/>
      <c r="G27" s="72">
        <f t="shared" si="6"/>
        <v>0</v>
      </c>
      <c r="H27" s="72">
        <f t="shared" si="7"/>
        <v>0</v>
      </c>
      <c r="I27" s="73">
        <f t="shared" si="8"/>
        <v>0</v>
      </c>
      <c r="J27" s="209"/>
      <c r="K27" s="210"/>
      <c r="L27" s="369"/>
      <c r="M27" s="212"/>
      <c r="N27" s="212"/>
      <c r="O27" s="213"/>
      <c r="P27" s="38">
        <f t="shared" si="9"/>
        <v>0</v>
      </c>
      <c r="Q27" s="31">
        <f t="shared" si="10"/>
        <v>0</v>
      </c>
    </row>
    <row r="28" spans="1:17" s="59" customFormat="1" ht="25" customHeight="1" x14ac:dyDescent="0.25">
      <c r="A28" s="75" t="s">
        <v>31</v>
      </c>
      <c r="B28" s="604" t="s">
        <v>1122</v>
      </c>
      <c r="C28" s="538">
        <v>200</v>
      </c>
      <c r="D28" s="608" t="s">
        <v>562</v>
      </c>
      <c r="E28" s="183"/>
      <c r="F28" s="184"/>
      <c r="G28" s="72">
        <f t="shared" si="6"/>
        <v>0</v>
      </c>
      <c r="H28" s="72">
        <f t="shared" si="7"/>
        <v>0</v>
      </c>
      <c r="I28" s="73">
        <f t="shared" si="8"/>
        <v>0</v>
      </c>
      <c r="J28" s="209"/>
      <c r="K28" s="210"/>
      <c r="L28" s="369"/>
      <c r="M28" s="212"/>
      <c r="N28" s="212"/>
      <c r="O28" s="213"/>
      <c r="P28" s="38">
        <f t="shared" si="9"/>
        <v>0</v>
      </c>
      <c r="Q28" s="31">
        <f t="shared" si="10"/>
        <v>0</v>
      </c>
    </row>
    <row r="29" spans="1:17" s="59" customFormat="1" ht="25" customHeight="1" x14ac:dyDescent="0.25">
      <c r="A29" s="75" t="s">
        <v>32</v>
      </c>
      <c r="B29" s="604" t="s">
        <v>1105</v>
      </c>
      <c r="C29" s="606">
        <v>5000</v>
      </c>
      <c r="D29" s="608" t="s">
        <v>562</v>
      </c>
      <c r="E29" s="183"/>
      <c r="F29" s="184"/>
      <c r="G29" s="72">
        <f t="shared" si="6"/>
        <v>0</v>
      </c>
      <c r="H29" s="72">
        <f t="shared" si="7"/>
        <v>0</v>
      </c>
      <c r="I29" s="73">
        <f t="shared" si="8"/>
        <v>0</v>
      </c>
      <c r="J29" s="209"/>
      <c r="K29" s="210"/>
      <c r="L29" s="369"/>
      <c r="M29" s="212"/>
      <c r="N29" s="212"/>
      <c r="O29" s="213"/>
      <c r="P29" s="38">
        <f t="shared" si="9"/>
        <v>0</v>
      </c>
      <c r="Q29" s="31">
        <f t="shared" si="10"/>
        <v>0</v>
      </c>
    </row>
    <row r="30" spans="1:17" s="59" customFormat="1" ht="25" customHeight="1" x14ac:dyDescent="0.25">
      <c r="A30" s="75" t="s">
        <v>33</v>
      </c>
      <c r="B30" s="604" t="s">
        <v>1119</v>
      </c>
      <c r="C30" s="538">
        <v>3000</v>
      </c>
      <c r="D30" s="608" t="s">
        <v>562</v>
      </c>
      <c r="E30" s="183"/>
      <c r="F30" s="184"/>
      <c r="G30" s="72">
        <f t="shared" si="6"/>
        <v>0</v>
      </c>
      <c r="H30" s="72">
        <f t="shared" si="7"/>
        <v>0</v>
      </c>
      <c r="I30" s="73">
        <f t="shared" si="8"/>
        <v>0</v>
      </c>
      <c r="J30" s="209"/>
      <c r="K30" s="210"/>
      <c r="L30" s="369"/>
      <c r="M30" s="212"/>
      <c r="N30" s="212"/>
      <c r="O30" s="213"/>
      <c r="P30" s="38">
        <f t="shared" si="9"/>
        <v>0</v>
      </c>
      <c r="Q30" s="31">
        <f t="shared" si="10"/>
        <v>0</v>
      </c>
    </row>
    <row r="31" spans="1:17" s="59" customFormat="1" ht="25" customHeight="1" x14ac:dyDescent="0.25">
      <c r="A31" s="75" t="s">
        <v>34</v>
      </c>
      <c r="B31" s="604" t="s">
        <v>1120</v>
      </c>
      <c r="C31" s="538">
        <v>80</v>
      </c>
      <c r="D31" s="608" t="s">
        <v>562</v>
      </c>
      <c r="E31" s="183"/>
      <c r="F31" s="184"/>
      <c r="G31" s="72">
        <f t="shared" si="6"/>
        <v>0</v>
      </c>
      <c r="H31" s="72">
        <f t="shared" si="7"/>
        <v>0</v>
      </c>
      <c r="I31" s="73">
        <f t="shared" si="8"/>
        <v>0</v>
      </c>
      <c r="J31" s="209"/>
      <c r="K31" s="210"/>
      <c r="L31" s="369"/>
      <c r="M31" s="212"/>
      <c r="N31" s="212"/>
      <c r="O31" s="213"/>
      <c r="P31" s="38">
        <f t="shared" si="9"/>
        <v>0</v>
      </c>
      <c r="Q31" s="31">
        <f t="shared" si="10"/>
        <v>0</v>
      </c>
    </row>
    <row r="32" spans="1:17" s="59" customFormat="1" ht="25" customHeight="1" x14ac:dyDescent="0.25">
      <c r="A32" s="75" t="s">
        <v>35</v>
      </c>
      <c r="B32" s="604" t="s">
        <v>475</v>
      </c>
      <c r="C32" s="606">
        <v>3000</v>
      </c>
      <c r="D32" s="608" t="s">
        <v>562</v>
      </c>
      <c r="E32" s="183"/>
      <c r="F32" s="184"/>
      <c r="G32" s="72">
        <f t="shared" si="6"/>
        <v>0</v>
      </c>
      <c r="H32" s="72">
        <f t="shared" si="7"/>
        <v>0</v>
      </c>
      <c r="I32" s="73">
        <f t="shared" si="8"/>
        <v>0</v>
      </c>
      <c r="J32" s="209"/>
      <c r="K32" s="210"/>
      <c r="L32" s="369"/>
      <c r="M32" s="212"/>
      <c r="N32" s="212"/>
      <c r="O32" s="213"/>
      <c r="P32" s="38">
        <f t="shared" si="9"/>
        <v>0</v>
      </c>
      <c r="Q32" s="31">
        <f t="shared" si="10"/>
        <v>0</v>
      </c>
    </row>
    <row r="33" spans="1:17" s="59" customFormat="1" ht="25" customHeight="1" x14ac:dyDescent="0.25">
      <c r="A33" s="75" t="s">
        <v>36</v>
      </c>
      <c r="B33" s="604" t="s">
        <v>476</v>
      </c>
      <c r="C33" s="606">
        <v>5000</v>
      </c>
      <c r="D33" s="608" t="s">
        <v>562</v>
      </c>
      <c r="E33" s="183"/>
      <c r="F33" s="184"/>
      <c r="G33" s="72">
        <f t="shared" si="6"/>
        <v>0</v>
      </c>
      <c r="H33" s="72">
        <f t="shared" si="7"/>
        <v>0</v>
      </c>
      <c r="I33" s="73">
        <f t="shared" si="8"/>
        <v>0</v>
      </c>
      <c r="J33" s="209"/>
      <c r="K33" s="210"/>
      <c r="L33" s="369"/>
      <c r="M33" s="212"/>
      <c r="N33" s="212"/>
      <c r="O33" s="213"/>
      <c r="P33" s="38">
        <f t="shared" si="9"/>
        <v>0</v>
      </c>
      <c r="Q33" s="31">
        <f t="shared" si="10"/>
        <v>0</v>
      </c>
    </row>
    <row r="34" spans="1:17" s="59" customFormat="1" ht="25" customHeight="1" x14ac:dyDescent="0.25">
      <c r="A34" s="75" t="s">
        <v>37</v>
      </c>
      <c r="B34" s="604" t="s">
        <v>478</v>
      </c>
      <c r="C34" s="606">
        <v>1300</v>
      </c>
      <c r="D34" s="608" t="s">
        <v>562</v>
      </c>
      <c r="E34" s="183"/>
      <c r="F34" s="184"/>
      <c r="G34" s="72">
        <f t="shared" si="6"/>
        <v>0</v>
      </c>
      <c r="H34" s="72">
        <f t="shared" si="7"/>
        <v>0</v>
      </c>
      <c r="I34" s="73">
        <f t="shared" si="8"/>
        <v>0</v>
      </c>
      <c r="J34" s="209"/>
      <c r="K34" s="210"/>
      <c r="L34" s="369"/>
      <c r="M34" s="212"/>
      <c r="N34" s="212"/>
      <c r="O34" s="213"/>
      <c r="P34" s="38">
        <f t="shared" si="9"/>
        <v>0</v>
      </c>
      <c r="Q34" s="31">
        <f t="shared" si="10"/>
        <v>0</v>
      </c>
    </row>
    <row r="35" spans="1:17" s="59" customFormat="1" ht="25" customHeight="1" x14ac:dyDescent="0.25">
      <c r="A35" s="75" t="s">
        <v>38</v>
      </c>
      <c r="B35" s="604" t="s">
        <v>1117</v>
      </c>
      <c r="C35" s="538">
        <v>30000</v>
      </c>
      <c r="D35" s="608" t="s">
        <v>562</v>
      </c>
      <c r="E35" s="183"/>
      <c r="F35" s="184"/>
      <c r="G35" s="72">
        <f t="shared" si="6"/>
        <v>0</v>
      </c>
      <c r="H35" s="72">
        <f t="shared" si="7"/>
        <v>0</v>
      </c>
      <c r="I35" s="73">
        <f t="shared" si="8"/>
        <v>0</v>
      </c>
      <c r="J35" s="209"/>
      <c r="K35" s="210"/>
      <c r="L35" s="369"/>
      <c r="M35" s="212"/>
      <c r="N35" s="212"/>
      <c r="O35" s="213"/>
      <c r="P35" s="38">
        <f t="shared" si="9"/>
        <v>0</v>
      </c>
      <c r="Q35" s="31">
        <f t="shared" si="10"/>
        <v>0</v>
      </c>
    </row>
    <row r="36" spans="1:17" s="59" customFormat="1" ht="25" customHeight="1" thickBot="1" x14ac:dyDescent="0.3">
      <c r="A36" s="84" t="s">
        <v>39</v>
      </c>
      <c r="B36" s="603" t="s">
        <v>1118</v>
      </c>
      <c r="C36" s="549">
        <v>3000</v>
      </c>
      <c r="D36" s="608" t="s">
        <v>562</v>
      </c>
      <c r="E36" s="610"/>
      <c r="F36" s="611"/>
      <c r="G36" s="612">
        <f t="shared" si="6"/>
        <v>0</v>
      </c>
      <c r="H36" s="612">
        <f t="shared" si="7"/>
        <v>0</v>
      </c>
      <c r="I36" s="613">
        <f t="shared" si="8"/>
        <v>0</v>
      </c>
      <c r="J36" s="614"/>
      <c r="K36" s="615"/>
      <c r="L36" s="616"/>
      <c r="M36" s="617"/>
      <c r="N36" s="617"/>
      <c r="O36" s="599"/>
      <c r="P36" s="600">
        <f t="shared" si="9"/>
        <v>0</v>
      </c>
      <c r="Q36" s="352">
        <f t="shared" si="10"/>
        <v>0</v>
      </c>
    </row>
    <row r="37" spans="1:17" ht="25" customHeight="1" thickBot="1" x14ac:dyDescent="0.3">
      <c r="A37" s="827" t="s">
        <v>1156</v>
      </c>
      <c r="B37" s="828"/>
      <c r="C37" s="828"/>
      <c r="D37" s="829"/>
      <c r="E37" s="173">
        <f>SUM(E12:E36)</f>
        <v>0</v>
      </c>
      <c r="F37" s="678"/>
      <c r="G37" s="50"/>
      <c r="H37" s="50"/>
      <c r="I37" s="174">
        <f>SUM(I12:I36)</f>
        <v>0</v>
      </c>
      <c r="J37" s="359"/>
      <c r="K37" s="358"/>
      <c r="L37" s="360"/>
      <c r="M37" s="358"/>
      <c r="N37" s="338"/>
      <c r="O37" s="368"/>
      <c r="P37" s="166"/>
      <c r="Q37" s="174">
        <f>SUM(Q12:Q36)</f>
        <v>0</v>
      </c>
    </row>
  </sheetData>
  <sortState xmlns:xlrd2="http://schemas.microsoft.com/office/spreadsheetml/2017/richdata2" ref="A12:Q36">
    <sortCondition ref="B12:B36"/>
  </sortState>
  <mergeCells count="28">
    <mergeCell ref="A37:D37"/>
    <mergeCell ref="N9:N10"/>
    <mergeCell ref="O9:O10"/>
    <mergeCell ref="D9:D10"/>
    <mergeCell ref="J9:K9"/>
    <mergeCell ref="J8:Q8"/>
    <mergeCell ref="J11:K11"/>
    <mergeCell ref="L9:L10"/>
    <mergeCell ref="M9:M10"/>
    <mergeCell ref="F9:F10"/>
    <mergeCell ref="G9:G10"/>
    <mergeCell ref="H9:H10"/>
    <mergeCell ref="I9:I10"/>
    <mergeCell ref="P9:P10"/>
    <mergeCell ref="Q9:Q10"/>
    <mergeCell ref="A8:D8"/>
    <mergeCell ref="A9:A10"/>
    <mergeCell ref="B9:B10"/>
    <mergeCell ref="C9:C10"/>
    <mergeCell ref="E9:E10"/>
    <mergeCell ref="E8:I8"/>
    <mergeCell ref="A2:D2"/>
    <mergeCell ref="E2:Q2"/>
    <mergeCell ref="A4:D4"/>
    <mergeCell ref="A5:D5"/>
    <mergeCell ref="A6:D6"/>
    <mergeCell ref="E4:Q4"/>
    <mergeCell ref="E5:Q5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4.1.11./35</oddHeader>
    <oddFooter>&amp;C&amp;8stran &amp;P od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1175</v>
      </c>
      <c r="B5" s="898"/>
      <c r="C5" s="898"/>
      <c r="D5" s="898"/>
      <c r="E5" s="900" t="s">
        <v>1128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1125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4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914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915"/>
      <c r="F10" s="893"/>
      <c r="G10" s="883"/>
      <c r="H10" s="883"/>
      <c r="I10" s="877"/>
      <c r="J10" s="6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576">
        <v>2</v>
      </c>
      <c r="C11" s="128">
        <v>3</v>
      </c>
      <c r="D11" s="129">
        <v>4</v>
      </c>
      <c r="E11" s="575">
        <v>5</v>
      </c>
      <c r="F11" s="130">
        <v>6</v>
      </c>
      <c r="G11" s="131">
        <v>7</v>
      </c>
      <c r="H11" s="130">
        <v>8</v>
      </c>
      <c r="I11" s="129">
        <v>9</v>
      </c>
      <c r="J11" s="945">
        <v>10</v>
      </c>
      <c r="K11" s="942"/>
      <c r="L11" s="132">
        <v>11</v>
      </c>
      <c r="M11" s="130">
        <v>12</v>
      </c>
      <c r="N11" s="131">
        <v>13</v>
      </c>
      <c r="O11" s="130">
        <v>14</v>
      </c>
      <c r="P11" s="131">
        <v>15</v>
      </c>
      <c r="Q11" s="131">
        <v>16</v>
      </c>
    </row>
    <row r="12" spans="1:17" s="59" customFormat="1" ht="25" customHeight="1" x14ac:dyDescent="0.25">
      <c r="A12" s="572" t="s">
        <v>13</v>
      </c>
      <c r="B12" s="591" t="s">
        <v>482</v>
      </c>
      <c r="C12" s="106">
        <v>40</v>
      </c>
      <c r="D12" s="570" t="s">
        <v>81</v>
      </c>
      <c r="E12" s="626"/>
      <c r="F12" s="372"/>
      <c r="G12" s="107">
        <f t="shared" ref="G12" si="0">E12*F12</f>
        <v>0</v>
      </c>
      <c r="H12" s="107">
        <f t="shared" ref="H12" si="1">E12+G12</f>
        <v>0</v>
      </c>
      <c r="I12" s="108">
        <f t="shared" ref="I12" si="2">$C12*H12</f>
        <v>0</v>
      </c>
      <c r="J12" s="623"/>
      <c r="K12" s="580"/>
      <c r="L12" s="581"/>
      <c r="M12" s="582"/>
      <c r="N12" s="582"/>
      <c r="O12" s="583"/>
      <c r="P12" s="624">
        <f>O12*$F12</f>
        <v>0</v>
      </c>
      <c r="Q12" s="625">
        <f>O12+P12</f>
        <v>0</v>
      </c>
    </row>
    <row r="13" spans="1:17" s="59" customFormat="1" ht="35" customHeight="1" x14ac:dyDescent="0.25">
      <c r="A13" s="75" t="s">
        <v>14</v>
      </c>
      <c r="B13" s="123" t="s">
        <v>1132</v>
      </c>
      <c r="C13" s="110">
        <v>150</v>
      </c>
      <c r="D13" s="81" t="s">
        <v>81</v>
      </c>
      <c r="E13" s="429"/>
      <c r="F13" s="184"/>
      <c r="G13" s="72">
        <f t="shared" ref="G13" si="3">E13*F13</f>
        <v>0</v>
      </c>
      <c r="H13" s="72">
        <f t="shared" ref="H13" si="4">E13+G13</f>
        <v>0</v>
      </c>
      <c r="I13" s="73">
        <f t="shared" ref="I13" si="5">$C13*H13</f>
        <v>0</v>
      </c>
      <c r="J13" s="209"/>
      <c r="K13" s="210"/>
      <c r="L13" s="369"/>
      <c r="M13" s="212"/>
      <c r="N13" s="212"/>
      <c r="O13" s="213"/>
      <c r="P13" s="38">
        <f>O13*$F13</f>
        <v>0</v>
      </c>
      <c r="Q13" s="31">
        <f>O13+P13</f>
        <v>0</v>
      </c>
    </row>
    <row r="14" spans="1:17" s="59" customFormat="1" ht="35" customHeight="1" x14ac:dyDescent="0.25">
      <c r="A14" s="75" t="s">
        <v>16</v>
      </c>
      <c r="B14" s="123" t="s">
        <v>1129</v>
      </c>
      <c r="C14" s="110">
        <v>200</v>
      </c>
      <c r="D14" s="81" t="s">
        <v>81</v>
      </c>
      <c r="E14" s="429"/>
      <c r="F14" s="184"/>
      <c r="G14" s="72">
        <f t="shared" ref="G14:G23" si="6">E14*F14</f>
        <v>0</v>
      </c>
      <c r="H14" s="72">
        <f t="shared" ref="H14:H23" si="7">E14+G14</f>
        <v>0</v>
      </c>
      <c r="I14" s="73">
        <f t="shared" ref="I14:I23" si="8">$C14*H14</f>
        <v>0</v>
      </c>
      <c r="J14" s="209"/>
      <c r="K14" s="210"/>
      <c r="L14" s="369"/>
      <c r="M14" s="212"/>
      <c r="N14" s="212"/>
      <c r="O14" s="213"/>
      <c r="P14" s="38">
        <f t="shared" ref="P14:P23" si="9">O14*$F14</f>
        <v>0</v>
      </c>
      <c r="Q14" s="31">
        <f t="shared" ref="Q14:Q23" si="10">O14+P14</f>
        <v>0</v>
      </c>
    </row>
    <row r="15" spans="1:17" s="59" customFormat="1" ht="35" customHeight="1" x14ac:dyDescent="0.25">
      <c r="A15" s="75" t="s">
        <v>17</v>
      </c>
      <c r="B15" s="123" t="s">
        <v>1130</v>
      </c>
      <c r="C15" s="110">
        <v>100</v>
      </c>
      <c r="D15" s="81" t="s">
        <v>81</v>
      </c>
      <c r="E15" s="429"/>
      <c r="F15" s="184"/>
      <c r="G15" s="72">
        <f t="shared" si="6"/>
        <v>0</v>
      </c>
      <c r="H15" s="72">
        <f t="shared" si="7"/>
        <v>0</v>
      </c>
      <c r="I15" s="73">
        <f t="shared" si="8"/>
        <v>0</v>
      </c>
      <c r="J15" s="209"/>
      <c r="K15" s="210"/>
      <c r="L15" s="369"/>
      <c r="M15" s="212"/>
      <c r="N15" s="212"/>
      <c r="O15" s="213"/>
      <c r="P15" s="38">
        <f t="shared" si="9"/>
        <v>0</v>
      </c>
      <c r="Q15" s="31">
        <f t="shared" si="10"/>
        <v>0</v>
      </c>
    </row>
    <row r="16" spans="1:17" s="59" customFormat="1" ht="35" customHeight="1" x14ac:dyDescent="0.25">
      <c r="A16" s="75" t="s">
        <v>18</v>
      </c>
      <c r="B16" s="123" t="s">
        <v>1131</v>
      </c>
      <c r="C16" s="110">
        <v>150</v>
      </c>
      <c r="D16" s="81" t="s">
        <v>81</v>
      </c>
      <c r="E16" s="429"/>
      <c r="F16" s="184"/>
      <c r="G16" s="72">
        <f t="shared" si="6"/>
        <v>0</v>
      </c>
      <c r="H16" s="72">
        <f t="shared" si="7"/>
        <v>0</v>
      </c>
      <c r="I16" s="73">
        <f t="shared" si="8"/>
        <v>0</v>
      </c>
      <c r="J16" s="209"/>
      <c r="K16" s="210"/>
      <c r="L16" s="369"/>
      <c r="M16" s="212"/>
      <c r="N16" s="212"/>
      <c r="O16" s="213"/>
      <c r="P16" s="38">
        <f t="shared" si="9"/>
        <v>0</v>
      </c>
      <c r="Q16" s="31">
        <f t="shared" si="10"/>
        <v>0</v>
      </c>
    </row>
    <row r="17" spans="1:17" s="59" customFormat="1" ht="45" customHeight="1" x14ac:dyDescent="0.25">
      <c r="A17" s="75"/>
      <c r="B17" s="123" t="s">
        <v>1133</v>
      </c>
      <c r="C17" s="110">
        <v>200</v>
      </c>
      <c r="D17" s="81" t="s">
        <v>81</v>
      </c>
      <c r="E17" s="429"/>
      <c r="F17" s="184"/>
      <c r="G17" s="72">
        <f t="shared" si="6"/>
        <v>0</v>
      </c>
      <c r="H17" s="72">
        <f t="shared" si="7"/>
        <v>0</v>
      </c>
      <c r="I17" s="73">
        <f t="shared" si="8"/>
        <v>0</v>
      </c>
      <c r="J17" s="209"/>
      <c r="K17" s="210"/>
      <c r="L17" s="369"/>
      <c r="M17" s="212"/>
      <c r="N17" s="212"/>
      <c r="O17" s="213"/>
      <c r="P17" s="38">
        <f t="shared" si="9"/>
        <v>0</v>
      </c>
      <c r="Q17" s="31">
        <f t="shared" si="10"/>
        <v>0</v>
      </c>
    </row>
    <row r="18" spans="1:17" s="59" customFormat="1" ht="25" customHeight="1" x14ac:dyDescent="0.25">
      <c r="A18" s="75"/>
      <c r="B18" s="123" t="s">
        <v>1136</v>
      </c>
      <c r="C18" s="110">
        <v>50</v>
      </c>
      <c r="D18" s="81" t="s">
        <v>81</v>
      </c>
      <c r="E18" s="429"/>
      <c r="F18" s="184"/>
      <c r="G18" s="72">
        <f t="shared" si="6"/>
        <v>0</v>
      </c>
      <c r="H18" s="72">
        <f t="shared" si="7"/>
        <v>0</v>
      </c>
      <c r="I18" s="73">
        <f t="shared" si="8"/>
        <v>0</v>
      </c>
      <c r="J18" s="209"/>
      <c r="K18" s="210"/>
      <c r="L18" s="369"/>
      <c r="M18" s="212"/>
      <c r="N18" s="212"/>
      <c r="O18" s="213"/>
      <c r="P18" s="38">
        <f t="shared" si="9"/>
        <v>0</v>
      </c>
      <c r="Q18" s="31">
        <f t="shared" si="10"/>
        <v>0</v>
      </c>
    </row>
    <row r="19" spans="1:17" s="59" customFormat="1" ht="25" customHeight="1" x14ac:dyDescent="0.25">
      <c r="A19" s="75" t="s">
        <v>19</v>
      </c>
      <c r="B19" s="123" t="s">
        <v>1134</v>
      </c>
      <c r="C19" s="110">
        <v>50</v>
      </c>
      <c r="D19" s="81" t="s">
        <v>81</v>
      </c>
      <c r="E19" s="429"/>
      <c r="F19" s="184"/>
      <c r="G19" s="72">
        <f t="shared" si="6"/>
        <v>0</v>
      </c>
      <c r="H19" s="72">
        <f t="shared" si="7"/>
        <v>0</v>
      </c>
      <c r="I19" s="73">
        <f t="shared" si="8"/>
        <v>0</v>
      </c>
      <c r="J19" s="209"/>
      <c r="K19" s="210"/>
      <c r="L19" s="369"/>
      <c r="M19" s="212"/>
      <c r="N19" s="212"/>
      <c r="O19" s="213"/>
      <c r="P19" s="38">
        <f t="shared" si="9"/>
        <v>0</v>
      </c>
      <c r="Q19" s="31">
        <f t="shared" si="10"/>
        <v>0</v>
      </c>
    </row>
    <row r="20" spans="1:17" s="59" customFormat="1" ht="25" customHeight="1" x14ac:dyDescent="0.25">
      <c r="A20" s="75" t="s">
        <v>20</v>
      </c>
      <c r="B20" s="123" t="s">
        <v>1139</v>
      </c>
      <c r="C20" s="110">
        <v>200</v>
      </c>
      <c r="D20" s="81" t="s">
        <v>81</v>
      </c>
      <c r="E20" s="429"/>
      <c r="F20" s="184"/>
      <c r="G20" s="72">
        <f t="shared" si="6"/>
        <v>0</v>
      </c>
      <c r="H20" s="72">
        <f t="shared" si="7"/>
        <v>0</v>
      </c>
      <c r="I20" s="73">
        <f t="shared" si="8"/>
        <v>0</v>
      </c>
      <c r="J20" s="209"/>
      <c r="K20" s="210"/>
      <c r="L20" s="369"/>
      <c r="M20" s="212"/>
      <c r="N20" s="212"/>
      <c r="O20" s="213"/>
      <c r="P20" s="38">
        <f t="shared" si="9"/>
        <v>0</v>
      </c>
      <c r="Q20" s="31">
        <f t="shared" si="10"/>
        <v>0</v>
      </c>
    </row>
    <row r="21" spans="1:17" s="59" customFormat="1" ht="25" customHeight="1" x14ac:dyDescent="0.25">
      <c r="A21" s="75" t="s">
        <v>21</v>
      </c>
      <c r="B21" s="123" t="s">
        <v>1135</v>
      </c>
      <c r="C21" s="110">
        <v>40</v>
      </c>
      <c r="D21" s="81" t="s">
        <v>81</v>
      </c>
      <c r="E21" s="429"/>
      <c r="F21" s="184"/>
      <c r="G21" s="72">
        <f t="shared" si="6"/>
        <v>0</v>
      </c>
      <c r="H21" s="72">
        <f t="shared" si="7"/>
        <v>0</v>
      </c>
      <c r="I21" s="73">
        <f t="shared" si="8"/>
        <v>0</v>
      </c>
      <c r="J21" s="209"/>
      <c r="K21" s="210"/>
      <c r="L21" s="369"/>
      <c r="M21" s="212"/>
      <c r="N21" s="212"/>
      <c r="O21" s="213"/>
      <c r="P21" s="38">
        <f t="shared" si="9"/>
        <v>0</v>
      </c>
      <c r="Q21" s="31">
        <f t="shared" si="10"/>
        <v>0</v>
      </c>
    </row>
    <row r="22" spans="1:17" s="59" customFormat="1" ht="25" customHeight="1" x14ac:dyDescent="0.25">
      <c r="A22" s="75" t="s">
        <v>22</v>
      </c>
      <c r="B22" s="123" t="s">
        <v>1138</v>
      </c>
      <c r="C22" s="111">
        <v>50</v>
      </c>
      <c r="D22" s="81" t="s">
        <v>81</v>
      </c>
      <c r="E22" s="429"/>
      <c r="F22" s="184"/>
      <c r="G22" s="72">
        <f t="shared" si="6"/>
        <v>0</v>
      </c>
      <c r="H22" s="72">
        <f t="shared" si="7"/>
        <v>0</v>
      </c>
      <c r="I22" s="73">
        <f t="shared" si="8"/>
        <v>0</v>
      </c>
      <c r="J22" s="209"/>
      <c r="K22" s="210"/>
      <c r="L22" s="369"/>
      <c r="M22" s="212"/>
      <c r="N22" s="212"/>
      <c r="O22" s="213"/>
      <c r="P22" s="38">
        <f t="shared" si="9"/>
        <v>0</v>
      </c>
      <c r="Q22" s="31">
        <f t="shared" si="10"/>
        <v>0</v>
      </c>
    </row>
    <row r="23" spans="1:17" s="59" customFormat="1" ht="25" customHeight="1" thickBot="1" x14ac:dyDescent="0.3">
      <c r="A23" s="75" t="s">
        <v>23</v>
      </c>
      <c r="B23" s="123" t="s">
        <v>1137</v>
      </c>
      <c r="C23" s="111">
        <v>30</v>
      </c>
      <c r="D23" s="81" t="s">
        <v>81</v>
      </c>
      <c r="E23" s="429"/>
      <c r="F23" s="184"/>
      <c r="G23" s="72">
        <f t="shared" si="6"/>
        <v>0</v>
      </c>
      <c r="H23" s="72">
        <f t="shared" si="7"/>
        <v>0</v>
      </c>
      <c r="I23" s="73">
        <f t="shared" si="8"/>
        <v>0</v>
      </c>
      <c r="J23" s="209"/>
      <c r="K23" s="210"/>
      <c r="L23" s="369"/>
      <c r="M23" s="212"/>
      <c r="N23" s="212"/>
      <c r="O23" s="213"/>
      <c r="P23" s="38">
        <f t="shared" si="9"/>
        <v>0</v>
      </c>
      <c r="Q23" s="31">
        <f t="shared" si="10"/>
        <v>0</v>
      </c>
    </row>
    <row r="24" spans="1:17" ht="25" customHeight="1" thickBot="1" x14ac:dyDescent="0.3">
      <c r="A24" s="880" t="s">
        <v>1178</v>
      </c>
      <c r="B24" s="881"/>
      <c r="C24" s="881"/>
      <c r="D24" s="904"/>
      <c r="E24" s="167">
        <f>SUM(E12:E23)</f>
        <v>0</v>
      </c>
      <c r="F24" s="622"/>
      <c r="G24" s="89"/>
      <c r="H24" s="89"/>
      <c r="I24" s="168">
        <f>SUM(I12:I23)</f>
        <v>0</v>
      </c>
      <c r="J24" s="120"/>
      <c r="K24" s="119"/>
      <c r="L24" s="121"/>
      <c r="M24" s="119"/>
      <c r="N24" s="122"/>
      <c r="O24" s="389">
        <f>SUM(O12:O23)</f>
        <v>0</v>
      </c>
      <c r="P24" s="145"/>
      <c r="Q24" s="168">
        <f>SUM(Q12:Q23)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sortState xmlns:xlrd2="http://schemas.microsoft.com/office/spreadsheetml/2017/richdata2" ref="A12:Q23">
    <sortCondition ref="B12:B23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24:D24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4.1.11./36</oddHeader>
    <oddFooter>&amp;C&amp;8stran &amp;P od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4.2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.5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.5" customHeight="1" x14ac:dyDescent="0.25">
      <c r="A5" s="898" t="s">
        <v>1183</v>
      </c>
      <c r="B5" s="898"/>
      <c r="C5" s="898"/>
      <c r="D5" s="898"/>
      <c r="E5" s="900" t="s">
        <v>1141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.5" customHeight="1" x14ac:dyDescent="0.25">
      <c r="A6" s="899" t="s">
        <v>638</v>
      </c>
      <c r="B6" s="899"/>
      <c r="C6" s="899"/>
      <c r="D6" s="899"/>
      <c r="E6" s="901" t="s">
        <v>1143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20.25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57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576">
        <v>2</v>
      </c>
      <c r="C11" s="128">
        <v>3</v>
      </c>
      <c r="D11" s="129">
        <v>4</v>
      </c>
      <c r="E11" s="200">
        <v>5</v>
      </c>
      <c r="F11" s="65">
        <v>6</v>
      </c>
      <c r="G11" s="574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574">
        <v>13</v>
      </c>
      <c r="O11" s="65">
        <v>14</v>
      </c>
      <c r="P11" s="574">
        <v>15</v>
      </c>
      <c r="Q11" s="404">
        <v>16</v>
      </c>
    </row>
    <row r="12" spans="1:17" s="59" customFormat="1" ht="35" customHeight="1" x14ac:dyDescent="0.25">
      <c r="A12" s="572" t="s">
        <v>13</v>
      </c>
      <c r="B12" s="591" t="s">
        <v>1148</v>
      </c>
      <c r="C12" s="106">
        <v>40</v>
      </c>
      <c r="D12" s="570" t="s">
        <v>562</v>
      </c>
      <c r="E12" s="380"/>
      <c r="F12" s="372"/>
      <c r="G12" s="107">
        <f t="shared" ref="G12" si="0">E12*F12</f>
        <v>0</v>
      </c>
      <c r="H12" s="107">
        <f t="shared" ref="H12" si="1">E12+G12</f>
        <v>0</v>
      </c>
      <c r="I12" s="108">
        <f t="shared" ref="I12" si="2">$C12*H12</f>
        <v>0</v>
      </c>
      <c r="J12" s="623"/>
      <c r="K12" s="580"/>
      <c r="L12" s="581"/>
      <c r="M12" s="582"/>
      <c r="N12" s="582"/>
      <c r="O12" s="583"/>
      <c r="P12" s="624">
        <f>O12*$F12</f>
        <v>0</v>
      </c>
      <c r="Q12" s="625">
        <f>O12+P12</f>
        <v>0</v>
      </c>
    </row>
    <row r="13" spans="1:17" s="59" customFormat="1" ht="25" customHeight="1" x14ac:dyDescent="0.25">
      <c r="A13" s="75" t="s">
        <v>14</v>
      </c>
      <c r="B13" s="123" t="s">
        <v>1147</v>
      </c>
      <c r="C13" s="110">
        <v>40</v>
      </c>
      <c r="D13" s="81" t="s">
        <v>562</v>
      </c>
      <c r="E13" s="183"/>
      <c r="F13" s="184"/>
      <c r="G13" s="72">
        <f t="shared" ref="G13" si="3">E13*F13</f>
        <v>0</v>
      </c>
      <c r="H13" s="72">
        <f t="shared" ref="H13" si="4">E13+G13</f>
        <v>0</v>
      </c>
      <c r="I13" s="73">
        <f t="shared" ref="I13" si="5">$C13*H13</f>
        <v>0</v>
      </c>
      <c r="J13" s="209"/>
      <c r="K13" s="210"/>
      <c r="L13" s="369"/>
      <c r="M13" s="212"/>
      <c r="N13" s="212"/>
      <c r="O13" s="213"/>
      <c r="P13" s="38">
        <f>O13*$F13</f>
        <v>0</v>
      </c>
      <c r="Q13" s="31">
        <f>O13+P13</f>
        <v>0</v>
      </c>
    </row>
    <row r="14" spans="1:17" s="59" customFormat="1" ht="25" customHeight="1" x14ac:dyDescent="0.25">
      <c r="A14" s="75" t="s">
        <v>15</v>
      </c>
      <c r="B14" s="123" t="s">
        <v>1146</v>
      </c>
      <c r="C14" s="110">
        <v>10</v>
      </c>
      <c r="D14" s="81" t="s">
        <v>562</v>
      </c>
      <c r="E14" s="183"/>
      <c r="F14" s="184"/>
      <c r="G14" s="72">
        <f t="shared" ref="G14:G23" si="6">E14*F14</f>
        <v>0</v>
      </c>
      <c r="H14" s="72">
        <f t="shared" ref="H14:H23" si="7">E14+G14</f>
        <v>0</v>
      </c>
      <c r="I14" s="73">
        <f t="shared" ref="I14:I23" si="8">$C14*H14</f>
        <v>0</v>
      </c>
      <c r="J14" s="209"/>
      <c r="K14" s="210"/>
      <c r="L14" s="369"/>
      <c r="M14" s="212"/>
      <c r="N14" s="212"/>
      <c r="O14" s="213"/>
      <c r="P14" s="38">
        <f t="shared" ref="P14:P23" si="9">O14*$F14</f>
        <v>0</v>
      </c>
      <c r="Q14" s="31">
        <f t="shared" ref="Q14:Q23" si="10">O14+P14</f>
        <v>0</v>
      </c>
    </row>
    <row r="15" spans="1:17" s="59" customFormat="1" ht="25" customHeight="1" x14ac:dyDescent="0.25">
      <c r="A15" s="75" t="s">
        <v>16</v>
      </c>
      <c r="B15" s="123" t="s">
        <v>1152</v>
      </c>
      <c r="C15" s="110">
        <v>5</v>
      </c>
      <c r="D15" s="81" t="s">
        <v>562</v>
      </c>
      <c r="E15" s="183"/>
      <c r="F15" s="184"/>
      <c r="G15" s="72">
        <f t="shared" si="6"/>
        <v>0</v>
      </c>
      <c r="H15" s="72">
        <f t="shared" si="7"/>
        <v>0</v>
      </c>
      <c r="I15" s="73">
        <f t="shared" si="8"/>
        <v>0</v>
      </c>
      <c r="J15" s="209"/>
      <c r="K15" s="210"/>
      <c r="L15" s="369"/>
      <c r="M15" s="212"/>
      <c r="N15" s="212"/>
      <c r="O15" s="213"/>
      <c r="P15" s="38">
        <f t="shared" si="9"/>
        <v>0</v>
      </c>
      <c r="Q15" s="31">
        <f t="shared" si="10"/>
        <v>0</v>
      </c>
    </row>
    <row r="16" spans="1:17" s="59" customFormat="1" ht="35" customHeight="1" x14ac:dyDescent="0.25">
      <c r="A16" s="75" t="s">
        <v>17</v>
      </c>
      <c r="B16" s="123" t="s">
        <v>1150</v>
      </c>
      <c r="C16" s="110">
        <v>6</v>
      </c>
      <c r="D16" s="81" t="s">
        <v>562</v>
      </c>
      <c r="E16" s="183"/>
      <c r="F16" s="184"/>
      <c r="G16" s="72">
        <f t="shared" si="6"/>
        <v>0</v>
      </c>
      <c r="H16" s="72">
        <f t="shared" si="7"/>
        <v>0</v>
      </c>
      <c r="I16" s="73">
        <f t="shared" si="8"/>
        <v>0</v>
      </c>
      <c r="J16" s="209"/>
      <c r="K16" s="210"/>
      <c r="L16" s="369"/>
      <c r="M16" s="212"/>
      <c r="N16" s="212"/>
      <c r="O16" s="213"/>
      <c r="P16" s="38">
        <f t="shared" si="9"/>
        <v>0</v>
      </c>
      <c r="Q16" s="31">
        <f t="shared" si="10"/>
        <v>0</v>
      </c>
    </row>
    <row r="17" spans="1:17" s="59" customFormat="1" ht="35" customHeight="1" x14ac:dyDescent="0.25">
      <c r="A17" s="75" t="s">
        <v>18</v>
      </c>
      <c r="B17" s="123" t="s">
        <v>1151</v>
      </c>
      <c r="C17" s="110">
        <v>10</v>
      </c>
      <c r="D17" s="81" t="s">
        <v>562</v>
      </c>
      <c r="E17" s="183"/>
      <c r="F17" s="184"/>
      <c r="G17" s="72">
        <f t="shared" si="6"/>
        <v>0</v>
      </c>
      <c r="H17" s="72">
        <f t="shared" si="7"/>
        <v>0</v>
      </c>
      <c r="I17" s="73">
        <f t="shared" si="8"/>
        <v>0</v>
      </c>
      <c r="J17" s="209"/>
      <c r="K17" s="210"/>
      <c r="L17" s="369"/>
      <c r="M17" s="212"/>
      <c r="N17" s="212"/>
      <c r="O17" s="213"/>
      <c r="P17" s="38">
        <f t="shared" si="9"/>
        <v>0</v>
      </c>
      <c r="Q17" s="31">
        <f t="shared" si="10"/>
        <v>0</v>
      </c>
    </row>
    <row r="18" spans="1:17" s="59" customFormat="1" ht="25" customHeight="1" x14ac:dyDescent="0.25">
      <c r="A18" s="75" t="s">
        <v>19</v>
      </c>
      <c r="B18" s="123" t="s">
        <v>1144</v>
      </c>
      <c r="C18" s="110">
        <v>10</v>
      </c>
      <c r="D18" s="81" t="s">
        <v>562</v>
      </c>
      <c r="E18" s="183"/>
      <c r="F18" s="184"/>
      <c r="G18" s="72">
        <f t="shared" si="6"/>
        <v>0</v>
      </c>
      <c r="H18" s="72">
        <f t="shared" si="7"/>
        <v>0</v>
      </c>
      <c r="I18" s="73">
        <f t="shared" si="8"/>
        <v>0</v>
      </c>
      <c r="J18" s="209"/>
      <c r="K18" s="210"/>
      <c r="L18" s="369"/>
      <c r="M18" s="212"/>
      <c r="N18" s="212"/>
      <c r="O18" s="213"/>
      <c r="P18" s="38">
        <f t="shared" si="9"/>
        <v>0</v>
      </c>
      <c r="Q18" s="31">
        <f t="shared" si="10"/>
        <v>0</v>
      </c>
    </row>
    <row r="19" spans="1:17" s="59" customFormat="1" ht="25" customHeight="1" x14ac:dyDescent="0.25">
      <c r="A19" s="75" t="s">
        <v>20</v>
      </c>
      <c r="B19" s="123" t="s">
        <v>1153</v>
      </c>
      <c r="C19" s="110">
        <v>5</v>
      </c>
      <c r="D19" s="81" t="s">
        <v>562</v>
      </c>
      <c r="E19" s="183"/>
      <c r="F19" s="184"/>
      <c r="G19" s="72">
        <f t="shared" si="6"/>
        <v>0</v>
      </c>
      <c r="H19" s="72">
        <f t="shared" si="7"/>
        <v>0</v>
      </c>
      <c r="I19" s="73">
        <f t="shared" si="8"/>
        <v>0</v>
      </c>
      <c r="J19" s="209"/>
      <c r="K19" s="210"/>
      <c r="L19" s="369"/>
      <c r="M19" s="212"/>
      <c r="N19" s="212"/>
      <c r="O19" s="213"/>
      <c r="P19" s="38">
        <f t="shared" si="9"/>
        <v>0</v>
      </c>
      <c r="Q19" s="31">
        <f t="shared" si="10"/>
        <v>0</v>
      </c>
    </row>
    <row r="20" spans="1:17" s="59" customFormat="1" ht="25" customHeight="1" x14ac:dyDescent="0.25">
      <c r="A20" s="75" t="s">
        <v>21</v>
      </c>
      <c r="B20" s="123" t="s">
        <v>1145</v>
      </c>
      <c r="C20" s="110">
        <v>10</v>
      </c>
      <c r="D20" s="81" t="s">
        <v>562</v>
      </c>
      <c r="E20" s="183"/>
      <c r="F20" s="184"/>
      <c r="G20" s="72">
        <f t="shared" si="6"/>
        <v>0</v>
      </c>
      <c r="H20" s="72">
        <f t="shared" si="7"/>
        <v>0</v>
      </c>
      <c r="I20" s="73">
        <f t="shared" si="8"/>
        <v>0</v>
      </c>
      <c r="J20" s="209"/>
      <c r="K20" s="210"/>
      <c r="L20" s="369"/>
      <c r="M20" s="212"/>
      <c r="N20" s="212"/>
      <c r="O20" s="213"/>
      <c r="P20" s="38">
        <f t="shared" si="9"/>
        <v>0</v>
      </c>
      <c r="Q20" s="31">
        <f t="shared" si="10"/>
        <v>0</v>
      </c>
    </row>
    <row r="21" spans="1:17" s="59" customFormat="1" ht="25" customHeight="1" x14ac:dyDescent="0.25">
      <c r="A21" s="75" t="s">
        <v>22</v>
      </c>
      <c r="B21" s="123" t="s">
        <v>1149</v>
      </c>
      <c r="C21" s="110">
        <v>15</v>
      </c>
      <c r="D21" s="81" t="s">
        <v>562</v>
      </c>
      <c r="E21" s="183"/>
      <c r="F21" s="184"/>
      <c r="G21" s="72">
        <f t="shared" si="6"/>
        <v>0</v>
      </c>
      <c r="H21" s="72">
        <f t="shared" si="7"/>
        <v>0</v>
      </c>
      <c r="I21" s="73">
        <f t="shared" si="8"/>
        <v>0</v>
      </c>
      <c r="J21" s="209"/>
      <c r="K21" s="210"/>
      <c r="L21" s="369"/>
      <c r="M21" s="212"/>
      <c r="N21" s="212"/>
      <c r="O21" s="213"/>
      <c r="P21" s="38">
        <f t="shared" si="9"/>
        <v>0</v>
      </c>
      <c r="Q21" s="31">
        <f t="shared" si="10"/>
        <v>0</v>
      </c>
    </row>
    <row r="22" spans="1:17" s="59" customFormat="1" ht="25" customHeight="1" x14ac:dyDescent="0.25">
      <c r="A22" s="75" t="s">
        <v>23</v>
      </c>
      <c r="B22" s="123" t="s">
        <v>1155</v>
      </c>
      <c r="C22" s="110">
        <v>5</v>
      </c>
      <c r="D22" s="81" t="s">
        <v>562</v>
      </c>
      <c r="E22" s="183"/>
      <c r="F22" s="184"/>
      <c r="G22" s="72">
        <f t="shared" si="6"/>
        <v>0</v>
      </c>
      <c r="H22" s="72">
        <f t="shared" si="7"/>
        <v>0</v>
      </c>
      <c r="I22" s="73">
        <f t="shared" si="8"/>
        <v>0</v>
      </c>
      <c r="J22" s="209"/>
      <c r="K22" s="210"/>
      <c r="L22" s="369"/>
      <c r="M22" s="212"/>
      <c r="N22" s="212"/>
      <c r="O22" s="213"/>
      <c r="P22" s="38">
        <f t="shared" si="9"/>
        <v>0</v>
      </c>
      <c r="Q22" s="31">
        <f t="shared" si="10"/>
        <v>0</v>
      </c>
    </row>
    <row r="23" spans="1:17" s="59" customFormat="1" ht="25" customHeight="1" thickBot="1" x14ac:dyDescent="0.3">
      <c r="A23" s="84" t="s">
        <v>24</v>
      </c>
      <c r="B23" s="547" t="s">
        <v>1154</v>
      </c>
      <c r="C23" s="432">
        <v>5</v>
      </c>
      <c r="D23" s="85" t="s">
        <v>562</v>
      </c>
      <c r="E23" s="610"/>
      <c r="F23" s="611"/>
      <c r="G23" s="612">
        <f t="shared" si="6"/>
        <v>0</v>
      </c>
      <c r="H23" s="612">
        <f t="shared" si="7"/>
        <v>0</v>
      </c>
      <c r="I23" s="613">
        <f t="shared" si="8"/>
        <v>0</v>
      </c>
      <c r="J23" s="614"/>
      <c r="K23" s="615"/>
      <c r="L23" s="616"/>
      <c r="M23" s="617"/>
      <c r="N23" s="617"/>
      <c r="O23" s="599"/>
      <c r="P23" s="600">
        <f t="shared" si="9"/>
        <v>0</v>
      </c>
      <c r="Q23" s="352">
        <f t="shared" si="10"/>
        <v>0</v>
      </c>
    </row>
    <row r="24" spans="1:17" ht="25" customHeight="1" thickBot="1" x14ac:dyDescent="0.3">
      <c r="A24" s="880" t="s">
        <v>1186</v>
      </c>
      <c r="B24" s="881"/>
      <c r="C24" s="881"/>
      <c r="D24" s="904"/>
      <c r="E24" s="618">
        <f>SUM(E12:E23)</f>
        <v>0</v>
      </c>
      <c r="F24" s="622"/>
      <c r="G24" s="89"/>
      <c r="H24" s="89"/>
      <c r="I24" s="168">
        <f>SUM(I12:I23)</f>
        <v>0</v>
      </c>
      <c r="J24" s="120"/>
      <c r="K24" s="119"/>
      <c r="L24" s="121"/>
      <c r="M24" s="119"/>
      <c r="N24" s="627"/>
      <c r="O24" s="389"/>
      <c r="P24" s="145"/>
      <c r="Q24" s="168">
        <f>SUM(Q12:Q23)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sortState xmlns:xlrd2="http://schemas.microsoft.com/office/spreadsheetml/2017/richdata2" ref="A12:Q23">
    <sortCondition ref="B12:B23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24:D24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4.1.11./37</oddHeader>
    <oddFooter>&amp;C&amp;8stran &amp;P od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List15"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54296875" style="92" customWidth="1"/>
    <col min="4" max="4" width="4.5429687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" customHeight="1" x14ac:dyDescent="0.25">
      <c r="A5" s="898" t="s">
        <v>1188</v>
      </c>
      <c r="B5" s="898"/>
      <c r="C5" s="898"/>
      <c r="D5" s="898"/>
      <c r="E5" s="900" t="s">
        <v>1176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" customHeight="1" x14ac:dyDescent="0.25">
      <c r="A6" s="899" t="s">
        <v>638</v>
      </c>
      <c r="B6" s="899"/>
      <c r="C6" s="899"/>
      <c r="D6" s="899"/>
      <c r="E6" s="901" t="s">
        <v>1177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19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573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94">
        <v>1</v>
      </c>
      <c r="B11" s="95">
        <v>2</v>
      </c>
      <c r="C11" s="96">
        <v>3</v>
      </c>
      <c r="D11" s="97">
        <v>4</v>
      </c>
      <c r="E11" s="379">
        <v>5</v>
      </c>
      <c r="F11" s="98">
        <v>6</v>
      </c>
      <c r="G11" s="569">
        <v>7</v>
      </c>
      <c r="H11" s="98">
        <v>8</v>
      </c>
      <c r="I11" s="100">
        <v>9</v>
      </c>
      <c r="J11" s="878">
        <v>10</v>
      </c>
      <c r="K11" s="879"/>
      <c r="L11" s="101">
        <v>11</v>
      </c>
      <c r="M11" s="130">
        <v>12</v>
      </c>
      <c r="N11" s="569">
        <v>13</v>
      </c>
      <c r="O11" s="98">
        <v>14</v>
      </c>
      <c r="P11" s="569">
        <v>15</v>
      </c>
      <c r="Q11" s="381">
        <v>16</v>
      </c>
    </row>
    <row r="12" spans="1:17" s="59" customFormat="1" ht="25" customHeight="1" x14ac:dyDescent="0.25">
      <c r="A12" s="572" t="s">
        <v>13</v>
      </c>
      <c r="B12" s="591" t="s">
        <v>1168</v>
      </c>
      <c r="C12" s="116">
        <v>2</v>
      </c>
      <c r="D12" s="629" t="s">
        <v>80</v>
      </c>
      <c r="E12" s="380"/>
      <c r="F12" s="372"/>
      <c r="G12" s="107">
        <f t="shared" ref="G12" si="0">E12*F12</f>
        <v>0</v>
      </c>
      <c r="H12" s="107">
        <f t="shared" ref="H12" si="1">E12+G12</f>
        <v>0</v>
      </c>
      <c r="I12" s="108">
        <f t="shared" ref="I12" si="2">$C12*H12</f>
        <v>0</v>
      </c>
      <c r="J12" s="623"/>
      <c r="K12" s="580"/>
      <c r="L12" s="581"/>
      <c r="M12" s="582"/>
      <c r="N12" s="582"/>
      <c r="O12" s="583"/>
      <c r="P12" s="624">
        <f>O12*$F12</f>
        <v>0</v>
      </c>
      <c r="Q12" s="625">
        <f>O12+P12</f>
        <v>0</v>
      </c>
    </row>
    <row r="13" spans="1:17" s="59" customFormat="1" ht="25" customHeight="1" x14ac:dyDescent="0.25">
      <c r="A13" s="75" t="s">
        <v>14</v>
      </c>
      <c r="B13" s="123" t="s">
        <v>1166</v>
      </c>
      <c r="C13" s="113">
        <v>10</v>
      </c>
      <c r="D13" s="630" t="s">
        <v>80</v>
      </c>
      <c r="E13" s="183"/>
      <c r="F13" s="184"/>
      <c r="G13" s="72">
        <f t="shared" ref="G13" si="3">E13*F13</f>
        <v>0</v>
      </c>
      <c r="H13" s="72">
        <f t="shared" ref="H13" si="4">E13+G13</f>
        <v>0</v>
      </c>
      <c r="I13" s="73">
        <f t="shared" ref="I13" si="5">$C13*H13</f>
        <v>0</v>
      </c>
      <c r="J13" s="209"/>
      <c r="K13" s="210"/>
      <c r="L13" s="369"/>
      <c r="M13" s="212"/>
      <c r="N13" s="212"/>
      <c r="O13" s="213"/>
      <c r="P13" s="38">
        <f>O13*$F13</f>
        <v>0</v>
      </c>
      <c r="Q13" s="31">
        <f>O13+P13</f>
        <v>0</v>
      </c>
    </row>
    <row r="14" spans="1:17" s="59" customFormat="1" ht="25" customHeight="1" x14ac:dyDescent="0.25">
      <c r="A14" s="75"/>
      <c r="B14" s="123" t="s">
        <v>1174</v>
      </c>
      <c r="C14" s="113">
        <v>1</v>
      </c>
      <c r="D14" s="630" t="s">
        <v>80</v>
      </c>
      <c r="E14" s="183"/>
      <c r="F14" s="184"/>
      <c r="G14" s="72">
        <f t="shared" ref="G14:G29" si="6">E14*F14</f>
        <v>0</v>
      </c>
      <c r="H14" s="72">
        <f t="shared" ref="H14:H29" si="7">E14+G14</f>
        <v>0</v>
      </c>
      <c r="I14" s="73">
        <f t="shared" ref="I14:I29" si="8">$C14*H14</f>
        <v>0</v>
      </c>
      <c r="J14" s="209"/>
      <c r="K14" s="210"/>
      <c r="L14" s="369"/>
      <c r="M14" s="212"/>
      <c r="N14" s="212"/>
      <c r="O14" s="213"/>
      <c r="P14" s="38">
        <f t="shared" ref="P14:P29" si="9">O14*$F14</f>
        <v>0</v>
      </c>
      <c r="Q14" s="31">
        <f t="shared" ref="Q14:Q29" si="10">O14+P14</f>
        <v>0</v>
      </c>
    </row>
    <row r="15" spans="1:17" s="59" customFormat="1" ht="25" customHeight="1" x14ac:dyDescent="0.25">
      <c r="A15" s="75" t="s">
        <v>15</v>
      </c>
      <c r="B15" s="123" t="s">
        <v>1164</v>
      </c>
      <c r="C15" s="113">
        <v>20</v>
      </c>
      <c r="D15" s="81" t="s">
        <v>80</v>
      </c>
      <c r="E15" s="183"/>
      <c r="F15" s="184"/>
      <c r="G15" s="72">
        <f t="shared" si="6"/>
        <v>0</v>
      </c>
      <c r="H15" s="72">
        <f t="shared" si="7"/>
        <v>0</v>
      </c>
      <c r="I15" s="73">
        <f t="shared" si="8"/>
        <v>0</v>
      </c>
      <c r="J15" s="209"/>
      <c r="K15" s="210"/>
      <c r="L15" s="369"/>
      <c r="M15" s="212"/>
      <c r="N15" s="212"/>
      <c r="O15" s="213"/>
      <c r="P15" s="38">
        <f t="shared" si="9"/>
        <v>0</v>
      </c>
      <c r="Q15" s="31">
        <f t="shared" si="10"/>
        <v>0</v>
      </c>
    </row>
    <row r="16" spans="1:17" s="59" customFormat="1" ht="25" customHeight="1" x14ac:dyDescent="0.25">
      <c r="A16" s="75" t="s">
        <v>16</v>
      </c>
      <c r="B16" s="123" t="s">
        <v>1165</v>
      </c>
      <c r="C16" s="113">
        <v>20</v>
      </c>
      <c r="D16" s="81" t="s">
        <v>80</v>
      </c>
      <c r="E16" s="183"/>
      <c r="F16" s="184"/>
      <c r="G16" s="72">
        <f t="shared" si="6"/>
        <v>0</v>
      </c>
      <c r="H16" s="72">
        <f t="shared" si="7"/>
        <v>0</v>
      </c>
      <c r="I16" s="73">
        <f t="shared" si="8"/>
        <v>0</v>
      </c>
      <c r="J16" s="209"/>
      <c r="K16" s="210"/>
      <c r="L16" s="369"/>
      <c r="M16" s="212"/>
      <c r="N16" s="212"/>
      <c r="O16" s="213"/>
      <c r="P16" s="38">
        <f t="shared" si="9"/>
        <v>0</v>
      </c>
      <c r="Q16" s="31">
        <f t="shared" si="10"/>
        <v>0</v>
      </c>
    </row>
    <row r="17" spans="1:17" s="59" customFormat="1" ht="25" customHeight="1" x14ac:dyDescent="0.25">
      <c r="A17" s="75" t="s">
        <v>17</v>
      </c>
      <c r="B17" s="123" t="s">
        <v>1171</v>
      </c>
      <c r="C17" s="113">
        <v>1</v>
      </c>
      <c r="D17" s="630" t="s">
        <v>80</v>
      </c>
      <c r="E17" s="183"/>
      <c r="F17" s="184"/>
      <c r="G17" s="72">
        <f t="shared" si="6"/>
        <v>0</v>
      </c>
      <c r="H17" s="72">
        <f t="shared" si="7"/>
        <v>0</v>
      </c>
      <c r="I17" s="73">
        <f t="shared" si="8"/>
        <v>0</v>
      </c>
      <c r="J17" s="209"/>
      <c r="K17" s="210"/>
      <c r="L17" s="369"/>
      <c r="M17" s="212"/>
      <c r="N17" s="212"/>
      <c r="O17" s="213"/>
      <c r="P17" s="38">
        <f t="shared" si="9"/>
        <v>0</v>
      </c>
      <c r="Q17" s="31">
        <f t="shared" si="10"/>
        <v>0</v>
      </c>
    </row>
    <row r="18" spans="1:17" s="59" customFormat="1" ht="35" customHeight="1" x14ac:dyDescent="0.25">
      <c r="A18" s="75" t="s">
        <v>18</v>
      </c>
      <c r="B18" s="123" t="s">
        <v>1162</v>
      </c>
      <c r="C18" s="113">
        <v>20</v>
      </c>
      <c r="D18" s="81" t="s">
        <v>80</v>
      </c>
      <c r="E18" s="183"/>
      <c r="F18" s="184"/>
      <c r="G18" s="72">
        <f t="shared" si="6"/>
        <v>0</v>
      </c>
      <c r="H18" s="72">
        <f t="shared" si="7"/>
        <v>0</v>
      </c>
      <c r="I18" s="73">
        <f t="shared" si="8"/>
        <v>0</v>
      </c>
      <c r="J18" s="209"/>
      <c r="K18" s="210"/>
      <c r="L18" s="369"/>
      <c r="M18" s="212"/>
      <c r="N18" s="212"/>
      <c r="O18" s="213"/>
      <c r="P18" s="38">
        <f t="shared" si="9"/>
        <v>0</v>
      </c>
      <c r="Q18" s="31">
        <f t="shared" si="10"/>
        <v>0</v>
      </c>
    </row>
    <row r="19" spans="1:17" s="59" customFormat="1" ht="25" customHeight="1" x14ac:dyDescent="0.25">
      <c r="A19" s="75" t="s">
        <v>19</v>
      </c>
      <c r="B19" s="123" t="s">
        <v>1163</v>
      </c>
      <c r="C19" s="113">
        <v>20</v>
      </c>
      <c r="D19" s="81" t="s">
        <v>80</v>
      </c>
      <c r="E19" s="183"/>
      <c r="F19" s="184"/>
      <c r="G19" s="72">
        <f t="shared" si="6"/>
        <v>0</v>
      </c>
      <c r="H19" s="72">
        <f t="shared" si="7"/>
        <v>0</v>
      </c>
      <c r="I19" s="73">
        <f t="shared" si="8"/>
        <v>0</v>
      </c>
      <c r="J19" s="209"/>
      <c r="K19" s="210"/>
      <c r="L19" s="369"/>
      <c r="M19" s="212"/>
      <c r="N19" s="212"/>
      <c r="O19" s="213"/>
      <c r="P19" s="38">
        <f t="shared" si="9"/>
        <v>0</v>
      </c>
      <c r="Q19" s="31">
        <f t="shared" si="10"/>
        <v>0</v>
      </c>
    </row>
    <row r="20" spans="1:17" s="59" customFormat="1" ht="25" customHeight="1" x14ac:dyDescent="0.25">
      <c r="A20" s="75" t="s">
        <v>20</v>
      </c>
      <c r="B20" s="123" t="s">
        <v>1173</v>
      </c>
      <c r="C20" s="113">
        <v>1</v>
      </c>
      <c r="D20" s="630" t="s">
        <v>80</v>
      </c>
      <c r="E20" s="183"/>
      <c r="F20" s="184"/>
      <c r="G20" s="72">
        <f t="shared" si="6"/>
        <v>0</v>
      </c>
      <c r="H20" s="72">
        <f t="shared" si="7"/>
        <v>0</v>
      </c>
      <c r="I20" s="73">
        <f t="shared" si="8"/>
        <v>0</v>
      </c>
      <c r="J20" s="209"/>
      <c r="K20" s="210"/>
      <c r="L20" s="369"/>
      <c r="M20" s="212"/>
      <c r="N20" s="212"/>
      <c r="O20" s="213"/>
      <c r="P20" s="38">
        <f t="shared" si="9"/>
        <v>0</v>
      </c>
      <c r="Q20" s="31">
        <f t="shared" si="10"/>
        <v>0</v>
      </c>
    </row>
    <row r="21" spans="1:17" s="59" customFormat="1" ht="25" customHeight="1" x14ac:dyDescent="0.25">
      <c r="A21" s="75" t="s">
        <v>21</v>
      </c>
      <c r="B21" s="123" t="s">
        <v>1169</v>
      </c>
      <c r="C21" s="109">
        <v>1</v>
      </c>
      <c r="D21" s="630" t="s">
        <v>80</v>
      </c>
      <c r="E21" s="183"/>
      <c r="F21" s="184"/>
      <c r="G21" s="72">
        <f t="shared" si="6"/>
        <v>0</v>
      </c>
      <c r="H21" s="72">
        <f t="shared" si="7"/>
        <v>0</v>
      </c>
      <c r="I21" s="73">
        <f t="shared" si="8"/>
        <v>0</v>
      </c>
      <c r="J21" s="209"/>
      <c r="K21" s="210"/>
      <c r="L21" s="369"/>
      <c r="M21" s="212"/>
      <c r="N21" s="212"/>
      <c r="O21" s="213"/>
      <c r="P21" s="38">
        <f t="shared" si="9"/>
        <v>0</v>
      </c>
      <c r="Q21" s="31">
        <f t="shared" si="10"/>
        <v>0</v>
      </c>
    </row>
    <row r="22" spans="1:17" s="59" customFormat="1" ht="25" customHeight="1" x14ac:dyDescent="0.25">
      <c r="A22" s="75" t="s">
        <v>22</v>
      </c>
      <c r="B22" s="123" t="s">
        <v>1172</v>
      </c>
      <c r="C22" s="113">
        <v>2</v>
      </c>
      <c r="D22" s="630" t="s">
        <v>80</v>
      </c>
      <c r="E22" s="183"/>
      <c r="F22" s="184"/>
      <c r="G22" s="72">
        <f t="shared" si="6"/>
        <v>0</v>
      </c>
      <c r="H22" s="72">
        <f t="shared" si="7"/>
        <v>0</v>
      </c>
      <c r="I22" s="73">
        <f t="shared" si="8"/>
        <v>0</v>
      </c>
      <c r="J22" s="209"/>
      <c r="K22" s="210"/>
      <c r="L22" s="369"/>
      <c r="M22" s="212"/>
      <c r="N22" s="212"/>
      <c r="O22" s="213"/>
      <c r="P22" s="38">
        <f t="shared" si="9"/>
        <v>0</v>
      </c>
      <c r="Q22" s="31">
        <f t="shared" si="10"/>
        <v>0</v>
      </c>
    </row>
    <row r="23" spans="1:17" s="59" customFormat="1" ht="25" customHeight="1" x14ac:dyDescent="0.25">
      <c r="A23" s="75" t="s">
        <v>23</v>
      </c>
      <c r="B23" s="123" t="s">
        <v>1170</v>
      </c>
      <c r="C23" s="113">
        <v>2</v>
      </c>
      <c r="D23" s="630" t="s">
        <v>80</v>
      </c>
      <c r="E23" s="183"/>
      <c r="F23" s="184"/>
      <c r="G23" s="72">
        <f t="shared" si="6"/>
        <v>0</v>
      </c>
      <c r="H23" s="72">
        <f t="shared" si="7"/>
        <v>0</v>
      </c>
      <c r="I23" s="73">
        <f t="shared" si="8"/>
        <v>0</v>
      </c>
      <c r="J23" s="209"/>
      <c r="K23" s="210"/>
      <c r="L23" s="369"/>
      <c r="M23" s="212"/>
      <c r="N23" s="212"/>
      <c r="O23" s="213"/>
      <c r="P23" s="38">
        <f t="shared" si="9"/>
        <v>0</v>
      </c>
      <c r="Q23" s="31">
        <f t="shared" si="10"/>
        <v>0</v>
      </c>
    </row>
    <row r="24" spans="1:17" s="59" customFormat="1" ht="25" customHeight="1" x14ac:dyDescent="0.25">
      <c r="A24" s="75" t="s">
        <v>24</v>
      </c>
      <c r="B24" s="123" t="s">
        <v>1158</v>
      </c>
      <c r="C24" s="109">
        <v>20</v>
      </c>
      <c r="D24" s="81" t="s">
        <v>80</v>
      </c>
      <c r="E24" s="183"/>
      <c r="F24" s="184"/>
      <c r="G24" s="72">
        <f t="shared" si="6"/>
        <v>0</v>
      </c>
      <c r="H24" s="72">
        <f t="shared" si="7"/>
        <v>0</v>
      </c>
      <c r="I24" s="73">
        <f t="shared" si="8"/>
        <v>0</v>
      </c>
      <c r="J24" s="209"/>
      <c r="K24" s="210"/>
      <c r="L24" s="369"/>
      <c r="M24" s="212"/>
      <c r="N24" s="212"/>
      <c r="O24" s="213"/>
      <c r="P24" s="38">
        <f t="shared" si="9"/>
        <v>0</v>
      </c>
      <c r="Q24" s="31">
        <f t="shared" si="10"/>
        <v>0</v>
      </c>
    </row>
    <row r="25" spans="1:17" s="59" customFormat="1" ht="25" customHeight="1" x14ac:dyDescent="0.25">
      <c r="A25" s="75" t="s">
        <v>25</v>
      </c>
      <c r="B25" s="123" t="s">
        <v>1157</v>
      </c>
      <c r="C25" s="109">
        <v>20</v>
      </c>
      <c r="D25" s="81" t="s">
        <v>80</v>
      </c>
      <c r="E25" s="183"/>
      <c r="F25" s="184"/>
      <c r="G25" s="72">
        <f t="shared" si="6"/>
        <v>0</v>
      </c>
      <c r="H25" s="72">
        <f t="shared" si="7"/>
        <v>0</v>
      </c>
      <c r="I25" s="73">
        <f t="shared" si="8"/>
        <v>0</v>
      </c>
      <c r="J25" s="209"/>
      <c r="K25" s="210"/>
      <c r="L25" s="369"/>
      <c r="M25" s="212"/>
      <c r="N25" s="212"/>
      <c r="O25" s="213"/>
      <c r="P25" s="38">
        <f t="shared" si="9"/>
        <v>0</v>
      </c>
      <c r="Q25" s="31">
        <f t="shared" si="10"/>
        <v>0</v>
      </c>
    </row>
    <row r="26" spans="1:17" s="59" customFormat="1" ht="25" customHeight="1" x14ac:dyDescent="0.25">
      <c r="A26" s="75" t="s">
        <v>26</v>
      </c>
      <c r="B26" s="123" t="s">
        <v>1161</v>
      </c>
      <c r="C26" s="109">
        <v>20</v>
      </c>
      <c r="D26" s="81" t="s">
        <v>80</v>
      </c>
      <c r="E26" s="183"/>
      <c r="F26" s="184"/>
      <c r="G26" s="72">
        <f t="shared" si="6"/>
        <v>0</v>
      </c>
      <c r="H26" s="72">
        <f t="shared" si="7"/>
        <v>0</v>
      </c>
      <c r="I26" s="73">
        <f t="shared" si="8"/>
        <v>0</v>
      </c>
      <c r="J26" s="209"/>
      <c r="K26" s="210"/>
      <c r="L26" s="369"/>
      <c r="M26" s="212"/>
      <c r="N26" s="212"/>
      <c r="O26" s="213"/>
      <c r="P26" s="38">
        <f t="shared" si="9"/>
        <v>0</v>
      </c>
      <c r="Q26" s="31">
        <f t="shared" si="10"/>
        <v>0</v>
      </c>
    </row>
    <row r="27" spans="1:17" s="59" customFormat="1" ht="35" customHeight="1" x14ac:dyDescent="0.25">
      <c r="A27" s="75" t="s">
        <v>29</v>
      </c>
      <c r="B27" s="123" t="s">
        <v>1160</v>
      </c>
      <c r="C27" s="109">
        <v>20</v>
      </c>
      <c r="D27" s="81" t="s">
        <v>80</v>
      </c>
      <c r="E27" s="183"/>
      <c r="F27" s="184"/>
      <c r="G27" s="72">
        <f t="shared" si="6"/>
        <v>0</v>
      </c>
      <c r="H27" s="72">
        <f t="shared" si="7"/>
        <v>0</v>
      </c>
      <c r="I27" s="73">
        <f t="shared" si="8"/>
        <v>0</v>
      </c>
      <c r="J27" s="209"/>
      <c r="K27" s="210"/>
      <c r="L27" s="369"/>
      <c r="M27" s="212"/>
      <c r="N27" s="212"/>
      <c r="O27" s="213"/>
      <c r="P27" s="38">
        <f t="shared" si="9"/>
        <v>0</v>
      </c>
      <c r="Q27" s="31">
        <f t="shared" si="10"/>
        <v>0</v>
      </c>
    </row>
    <row r="28" spans="1:17" s="59" customFormat="1" ht="25" customHeight="1" x14ac:dyDescent="0.25">
      <c r="A28" s="75" t="s">
        <v>30</v>
      </c>
      <c r="B28" s="123" t="s">
        <v>1167</v>
      </c>
      <c r="C28" s="113">
        <v>2</v>
      </c>
      <c r="D28" s="630" t="s">
        <v>80</v>
      </c>
      <c r="E28" s="183"/>
      <c r="F28" s="184"/>
      <c r="G28" s="72">
        <f t="shared" si="6"/>
        <v>0</v>
      </c>
      <c r="H28" s="72">
        <f t="shared" si="7"/>
        <v>0</v>
      </c>
      <c r="I28" s="73">
        <f t="shared" si="8"/>
        <v>0</v>
      </c>
      <c r="J28" s="209"/>
      <c r="K28" s="210"/>
      <c r="L28" s="369"/>
      <c r="M28" s="212"/>
      <c r="N28" s="212"/>
      <c r="O28" s="213"/>
      <c r="P28" s="38">
        <f t="shared" si="9"/>
        <v>0</v>
      </c>
      <c r="Q28" s="31">
        <f t="shared" si="10"/>
        <v>0</v>
      </c>
    </row>
    <row r="29" spans="1:17" s="59" customFormat="1" ht="25" customHeight="1" thickBot="1" x14ac:dyDescent="0.3">
      <c r="A29" s="573" t="s">
        <v>31</v>
      </c>
      <c r="B29" s="628" t="s">
        <v>1159</v>
      </c>
      <c r="C29" s="114">
        <v>20</v>
      </c>
      <c r="D29" s="571" t="s">
        <v>80</v>
      </c>
      <c r="E29" s="183"/>
      <c r="F29" s="184"/>
      <c r="G29" s="72">
        <f t="shared" si="6"/>
        <v>0</v>
      </c>
      <c r="H29" s="72">
        <f t="shared" si="7"/>
        <v>0</v>
      </c>
      <c r="I29" s="73">
        <f t="shared" si="8"/>
        <v>0</v>
      </c>
      <c r="J29" s="209"/>
      <c r="K29" s="210"/>
      <c r="L29" s="369"/>
      <c r="M29" s="212"/>
      <c r="N29" s="212"/>
      <c r="O29" s="213"/>
      <c r="P29" s="38">
        <f t="shared" si="9"/>
        <v>0</v>
      </c>
      <c r="Q29" s="31">
        <f t="shared" si="10"/>
        <v>0</v>
      </c>
    </row>
    <row r="30" spans="1:17" ht="25" customHeight="1" thickBot="1" x14ac:dyDescent="0.3">
      <c r="A30" s="880" t="s">
        <v>1201</v>
      </c>
      <c r="B30" s="881"/>
      <c r="C30" s="881"/>
      <c r="D30" s="904"/>
      <c r="E30" s="167">
        <f>SUM(E12:E29)</f>
        <v>0</v>
      </c>
      <c r="F30" s="622"/>
      <c r="G30" s="89"/>
      <c r="H30" s="89"/>
      <c r="I30" s="168">
        <f>SUM(I12:I29)</f>
        <v>0</v>
      </c>
      <c r="J30" s="120"/>
      <c r="K30" s="119"/>
      <c r="L30" s="121"/>
      <c r="M30" s="119"/>
      <c r="N30" s="122"/>
      <c r="O30" s="389"/>
      <c r="P30" s="145"/>
      <c r="Q30" s="168">
        <f>SUM(Q12:Q29)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sortState xmlns:xlrd2="http://schemas.microsoft.com/office/spreadsheetml/2017/richdata2" ref="A12:Q29">
    <sortCondition ref="B12:B29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30:D30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4.1.11./38</oddHeader>
    <oddFooter>&amp;C&amp;8stran &amp;P od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</sheetPr>
  <dimension ref="A1:Q37"/>
  <sheetViews>
    <sheetView zoomScaleNormal="100" workbookViewId="0">
      <selection activeCell="I35" sqref="I35"/>
    </sheetView>
  </sheetViews>
  <sheetFormatPr defaultColWidth="9" defaultRowHeight="9.5" x14ac:dyDescent="0.25"/>
  <cols>
    <col min="1" max="1" width="3.81640625" style="52" customWidth="1"/>
    <col min="2" max="2" width="18.6328125" style="59" customWidth="1"/>
    <col min="3" max="3" width="6.6328125" style="92" customWidth="1"/>
    <col min="4" max="4" width="4.632812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" customHeight="1" x14ac:dyDescent="0.25">
      <c r="A5" s="898" t="s">
        <v>1318</v>
      </c>
      <c r="B5" s="898"/>
      <c r="C5" s="898"/>
      <c r="D5" s="898"/>
      <c r="E5" s="900" t="s">
        <v>1184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" customHeight="1" x14ac:dyDescent="0.25">
      <c r="A6" s="899" t="s">
        <v>638</v>
      </c>
      <c r="B6" s="899"/>
      <c r="C6" s="899"/>
      <c r="D6" s="899"/>
      <c r="E6" s="901" t="s">
        <v>1185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19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589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94">
        <v>1</v>
      </c>
      <c r="B11" s="95">
        <v>2</v>
      </c>
      <c r="C11" s="96">
        <v>3</v>
      </c>
      <c r="D11" s="97">
        <v>4</v>
      </c>
      <c r="E11" s="379">
        <v>5</v>
      </c>
      <c r="F11" s="98">
        <v>6</v>
      </c>
      <c r="G11" s="587">
        <v>7</v>
      </c>
      <c r="H11" s="98">
        <v>8</v>
      </c>
      <c r="I11" s="100">
        <v>9</v>
      </c>
      <c r="J11" s="878">
        <v>10</v>
      </c>
      <c r="K11" s="879"/>
      <c r="L11" s="101">
        <v>11</v>
      </c>
      <c r="M11" s="130">
        <v>12</v>
      </c>
      <c r="N11" s="587">
        <v>13</v>
      </c>
      <c r="O11" s="98">
        <v>14</v>
      </c>
      <c r="P11" s="587">
        <v>15</v>
      </c>
      <c r="Q11" s="381">
        <v>16</v>
      </c>
    </row>
    <row r="12" spans="1:17" s="59" customFormat="1" ht="29.25" customHeight="1" x14ac:dyDescent="0.25">
      <c r="A12" s="588" t="s">
        <v>13</v>
      </c>
      <c r="B12" s="115" t="s">
        <v>1179</v>
      </c>
      <c r="C12" s="116">
        <v>1700</v>
      </c>
      <c r="D12" s="590" t="s">
        <v>562</v>
      </c>
      <c r="E12" s="380"/>
      <c r="F12" s="372"/>
      <c r="G12" s="107">
        <f t="shared" ref="G12" si="0">E12*F12</f>
        <v>0</v>
      </c>
      <c r="H12" s="107">
        <f t="shared" ref="H12" si="1">E12+G12</f>
        <v>0</v>
      </c>
      <c r="I12" s="108">
        <f t="shared" ref="I12" si="2">$C12*H12</f>
        <v>0</v>
      </c>
      <c r="J12" s="623"/>
      <c r="K12" s="580"/>
      <c r="L12" s="581"/>
      <c r="M12" s="582"/>
      <c r="N12" s="582"/>
      <c r="O12" s="583"/>
      <c r="P12" s="624">
        <f>O12*$F12</f>
        <v>0</v>
      </c>
      <c r="Q12" s="625">
        <f>O12+P12</f>
        <v>0</v>
      </c>
    </row>
    <row r="13" spans="1:17" s="59" customFormat="1" ht="29.25" customHeight="1" x14ac:dyDescent="0.25">
      <c r="A13" s="75" t="s">
        <v>14</v>
      </c>
      <c r="B13" s="112" t="s">
        <v>1180</v>
      </c>
      <c r="C13" s="109">
        <v>100</v>
      </c>
      <c r="D13" s="81" t="s">
        <v>80</v>
      </c>
      <c r="E13" s="183"/>
      <c r="F13" s="184"/>
      <c r="G13" s="72">
        <f t="shared" ref="G13" si="3">E13*F13</f>
        <v>0</v>
      </c>
      <c r="H13" s="72">
        <f t="shared" ref="H13" si="4">E13+G13</f>
        <v>0</v>
      </c>
      <c r="I13" s="73">
        <f t="shared" ref="I13" si="5">$C13*H13</f>
        <v>0</v>
      </c>
      <c r="J13" s="209"/>
      <c r="K13" s="210"/>
      <c r="L13" s="369"/>
      <c r="M13" s="212"/>
      <c r="N13" s="212"/>
      <c r="O13" s="213"/>
      <c r="P13" s="38">
        <f>O13*$F13</f>
        <v>0</v>
      </c>
      <c r="Q13" s="31">
        <f>O13+P13</f>
        <v>0</v>
      </c>
    </row>
    <row r="14" spans="1:17" s="59" customFormat="1" ht="29.25" customHeight="1" x14ac:dyDescent="0.25">
      <c r="A14" s="84"/>
      <c r="B14" s="362" t="s">
        <v>1181</v>
      </c>
      <c r="C14" s="363">
        <v>50</v>
      </c>
      <c r="D14" s="85" t="s">
        <v>80</v>
      </c>
      <c r="E14" s="183"/>
      <c r="F14" s="184"/>
      <c r="G14" s="72">
        <f t="shared" ref="G14:G16" si="6">E14*F14</f>
        <v>0</v>
      </c>
      <c r="H14" s="72">
        <f t="shared" ref="H14:H16" si="7">E14+G14</f>
        <v>0</v>
      </c>
      <c r="I14" s="73">
        <f t="shared" ref="I14:I16" si="8">$C14*H14</f>
        <v>0</v>
      </c>
      <c r="J14" s="209"/>
      <c r="K14" s="210"/>
      <c r="L14" s="369"/>
      <c r="M14" s="212"/>
      <c r="N14" s="212"/>
      <c r="O14" s="213"/>
      <c r="P14" s="38">
        <f t="shared" ref="P14:P16" si="9">O14*$F14</f>
        <v>0</v>
      </c>
      <c r="Q14" s="31">
        <f t="shared" ref="Q14:Q16" si="10">O14+P14</f>
        <v>0</v>
      </c>
    </row>
    <row r="15" spans="1:17" s="59" customFormat="1" ht="29.25" customHeight="1" x14ac:dyDescent="0.25">
      <c r="A15" s="84"/>
      <c r="B15" s="362" t="s">
        <v>1182</v>
      </c>
      <c r="C15" s="363">
        <v>50</v>
      </c>
      <c r="D15" s="85" t="s">
        <v>80</v>
      </c>
      <c r="E15" s="183"/>
      <c r="F15" s="184"/>
      <c r="G15" s="72">
        <f t="shared" si="6"/>
        <v>0</v>
      </c>
      <c r="H15" s="72">
        <f t="shared" si="7"/>
        <v>0</v>
      </c>
      <c r="I15" s="73">
        <f t="shared" si="8"/>
        <v>0</v>
      </c>
      <c r="J15" s="209"/>
      <c r="K15" s="210"/>
      <c r="L15" s="369"/>
      <c r="M15" s="212"/>
      <c r="N15" s="212"/>
      <c r="O15" s="213"/>
      <c r="P15" s="38">
        <f t="shared" si="9"/>
        <v>0</v>
      </c>
      <c r="Q15" s="31">
        <f t="shared" si="10"/>
        <v>0</v>
      </c>
    </row>
    <row r="16" spans="1:17" s="59" customFormat="1" ht="29.25" customHeight="1" thickBot="1" x14ac:dyDescent="0.3">
      <c r="A16" s="84" t="s">
        <v>15</v>
      </c>
      <c r="B16" s="362" t="s">
        <v>530</v>
      </c>
      <c r="C16" s="363">
        <v>100</v>
      </c>
      <c r="D16" s="85" t="s">
        <v>80</v>
      </c>
      <c r="E16" s="610"/>
      <c r="F16" s="611"/>
      <c r="G16" s="612">
        <f t="shared" si="6"/>
        <v>0</v>
      </c>
      <c r="H16" s="612">
        <f t="shared" si="7"/>
        <v>0</v>
      </c>
      <c r="I16" s="613">
        <f t="shared" si="8"/>
        <v>0</v>
      </c>
      <c r="J16" s="614"/>
      <c r="K16" s="615"/>
      <c r="L16" s="616"/>
      <c r="M16" s="617"/>
      <c r="N16" s="617"/>
      <c r="O16" s="599"/>
      <c r="P16" s="600">
        <f t="shared" si="9"/>
        <v>0</v>
      </c>
      <c r="Q16" s="352">
        <f t="shared" si="10"/>
        <v>0</v>
      </c>
    </row>
    <row r="17" spans="1:17" ht="23.25" customHeight="1" thickBot="1" x14ac:dyDescent="0.3">
      <c r="A17" s="880" t="s">
        <v>1319</v>
      </c>
      <c r="B17" s="881"/>
      <c r="C17" s="881"/>
      <c r="D17" s="904"/>
      <c r="E17" s="167">
        <f>SUM(E12:E16)</f>
        <v>0</v>
      </c>
      <c r="F17" s="641"/>
      <c r="G17" s="89"/>
      <c r="H17" s="89"/>
      <c r="I17" s="168">
        <f>SUM(I12:I16)</f>
        <v>0</v>
      </c>
      <c r="J17" s="90"/>
      <c r="K17" s="89"/>
      <c r="L17" s="146"/>
      <c r="M17" s="89"/>
      <c r="N17" s="169"/>
      <c r="O17" s="389"/>
      <c r="P17" s="145"/>
      <c r="Q17" s="168">
        <f>SUM(Q12:Q16)</f>
        <v>0</v>
      </c>
    </row>
    <row r="37" spans="1:17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17:D17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4.1.11./39</oddHeader>
    <oddFooter>&amp;C&amp;8stran &amp;P od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List16">
    <tabColor rgb="FF92D050"/>
  </sheetPr>
  <dimension ref="A1:Q37"/>
  <sheetViews>
    <sheetView zoomScale="85" zoomScaleNormal="85" workbookViewId="0">
      <selection activeCell="I35" sqref="I35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6328125" style="92" customWidth="1"/>
    <col min="4" max="4" width="4.6328125" style="52" customWidth="1"/>
    <col min="5" max="5" width="11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36328125" style="59" customWidth="1"/>
    <col min="12" max="12" width="13.6328125" style="59" customWidth="1"/>
    <col min="13" max="13" width="7.1796875" style="59" customWidth="1"/>
    <col min="14" max="14" width="10.6328125" style="59" customWidth="1"/>
    <col min="15" max="15" width="11.6328125" style="59" customWidth="1"/>
    <col min="16" max="16" width="6.6328125" style="59" customWidth="1"/>
    <col min="17" max="17" width="11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" customHeight="1" x14ac:dyDescent="0.25">
      <c r="A5" s="898" t="s">
        <v>1320</v>
      </c>
      <c r="B5" s="898"/>
      <c r="C5" s="898"/>
      <c r="D5" s="898"/>
      <c r="E5" s="900" t="s">
        <v>1187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" customHeight="1" x14ac:dyDescent="0.25">
      <c r="A6" s="944" t="s">
        <v>638</v>
      </c>
      <c r="B6" s="944"/>
      <c r="C6" s="944"/>
      <c r="D6" s="944"/>
      <c r="E6" s="946" t="s">
        <v>1189</v>
      </c>
      <c r="F6" s="946"/>
      <c r="G6" s="946"/>
      <c r="H6" s="946"/>
      <c r="I6" s="946"/>
      <c r="J6" s="946"/>
      <c r="K6" s="946"/>
      <c r="L6" s="946"/>
      <c r="M6" s="946"/>
      <c r="N6" s="946"/>
      <c r="O6" s="946"/>
      <c r="P6" s="946"/>
      <c r="Q6" s="946"/>
    </row>
    <row r="7" spans="1:17" s="59" customFormat="1" ht="19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916" t="s">
        <v>612</v>
      </c>
      <c r="F8" s="917"/>
      <c r="G8" s="917"/>
      <c r="H8" s="917"/>
      <c r="I8" s="918"/>
      <c r="J8" s="919" t="s">
        <v>613</v>
      </c>
      <c r="K8" s="920"/>
      <c r="L8" s="920"/>
      <c r="M8" s="920"/>
      <c r="N8" s="920"/>
      <c r="O8" s="920"/>
      <c r="P8" s="920"/>
      <c r="Q8" s="921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5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94">
        <v>1</v>
      </c>
      <c r="B11" s="95">
        <v>2</v>
      </c>
      <c r="C11" s="96">
        <v>3</v>
      </c>
      <c r="D11" s="97">
        <v>4</v>
      </c>
      <c r="E11" s="379">
        <v>5</v>
      </c>
      <c r="F11" s="98">
        <v>6</v>
      </c>
      <c r="G11" s="631">
        <v>7</v>
      </c>
      <c r="H11" s="98">
        <v>8</v>
      </c>
      <c r="I11" s="100">
        <v>9</v>
      </c>
      <c r="J11" s="878">
        <v>10</v>
      </c>
      <c r="K11" s="879"/>
      <c r="L11" s="101">
        <v>11</v>
      </c>
      <c r="M11" s="130">
        <v>12</v>
      </c>
      <c r="N11" s="631">
        <v>13</v>
      </c>
      <c r="O11" s="98">
        <v>14</v>
      </c>
      <c r="P11" s="631">
        <v>15</v>
      </c>
      <c r="Q11" s="381">
        <v>16</v>
      </c>
    </row>
    <row r="12" spans="1:17" s="59" customFormat="1" ht="35" customHeight="1" x14ac:dyDescent="0.25">
      <c r="A12" s="634" t="s">
        <v>13</v>
      </c>
      <c r="B12" s="591" t="s">
        <v>1190</v>
      </c>
      <c r="C12" s="105">
        <v>50</v>
      </c>
      <c r="D12" s="645" t="s">
        <v>80</v>
      </c>
      <c r="E12" s="380"/>
      <c r="F12" s="372"/>
      <c r="G12" s="642">
        <f t="shared" ref="G12" si="0">E12*F12</f>
        <v>0</v>
      </c>
      <c r="H12" s="642">
        <f t="shared" ref="H12" si="1">E12+G12</f>
        <v>0</v>
      </c>
      <c r="I12" s="643">
        <f t="shared" ref="I12" si="2">$C12*H12</f>
        <v>0</v>
      </c>
      <c r="J12" s="374"/>
      <c r="K12" s="375"/>
      <c r="L12" s="585"/>
      <c r="M12" s="377"/>
      <c r="N12" s="377"/>
      <c r="O12" s="378"/>
      <c r="P12" s="144">
        <f>O12*$F12</f>
        <v>0</v>
      </c>
      <c r="Q12" s="108">
        <f>O12+P12</f>
        <v>0</v>
      </c>
    </row>
    <row r="13" spans="1:17" s="59" customFormat="1" ht="25" customHeight="1" x14ac:dyDescent="0.25">
      <c r="A13" s="75" t="s">
        <v>14</v>
      </c>
      <c r="B13" s="123" t="s">
        <v>1197</v>
      </c>
      <c r="C13" s="109">
        <v>60</v>
      </c>
      <c r="D13" s="77" t="s">
        <v>80</v>
      </c>
      <c r="E13" s="183"/>
      <c r="F13" s="184"/>
      <c r="G13" s="596">
        <f t="shared" ref="G13" si="3">E13*F13</f>
        <v>0</v>
      </c>
      <c r="H13" s="596">
        <f t="shared" ref="H13" si="4">E13+G13</f>
        <v>0</v>
      </c>
      <c r="I13" s="644">
        <f t="shared" ref="I13" si="5">$C13*H13</f>
        <v>0</v>
      </c>
      <c r="J13" s="189"/>
      <c r="K13" s="190"/>
      <c r="L13" s="201"/>
      <c r="M13" s="192"/>
      <c r="N13" s="192"/>
      <c r="O13" s="193"/>
      <c r="P13" s="74">
        <f>O13*$F13</f>
        <v>0</v>
      </c>
      <c r="Q13" s="73">
        <f>O13+P13</f>
        <v>0</v>
      </c>
    </row>
    <row r="14" spans="1:17" s="59" customFormat="1" ht="35" customHeight="1" x14ac:dyDescent="0.25">
      <c r="A14" s="75" t="s">
        <v>15</v>
      </c>
      <c r="B14" s="123" t="s">
        <v>1198</v>
      </c>
      <c r="C14" s="109">
        <v>10</v>
      </c>
      <c r="D14" s="77" t="s">
        <v>80</v>
      </c>
      <c r="E14" s="183"/>
      <c r="F14" s="184"/>
      <c r="G14" s="596">
        <f t="shared" ref="G14:G31" si="6">E14*F14</f>
        <v>0</v>
      </c>
      <c r="H14" s="596">
        <f t="shared" ref="H14:H31" si="7">E14+G14</f>
        <v>0</v>
      </c>
      <c r="I14" s="644">
        <f t="shared" ref="I14:I31" si="8">$C14*H14</f>
        <v>0</v>
      </c>
      <c r="J14" s="189"/>
      <c r="K14" s="190"/>
      <c r="L14" s="201"/>
      <c r="M14" s="192"/>
      <c r="N14" s="192"/>
      <c r="O14" s="193"/>
      <c r="P14" s="74">
        <f t="shared" ref="P14:P31" si="9">O14*$F14</f>
        <v>0</v>
      </c>
      <c r="Q14" s="73">
        <f t="shared" ref="Q14:Q31" si="10">O14+P14</f>
        <v>0</v>
      </c>
    </row>
    <row r="15" spans="1:17" s="59" customFormat="1" ht="25" customHeight="1" x14ac:dyDescent="0.25">
      <c r="A15" s="75" t="s">
        <v>16</v>
      </c>
      <c r="B15" s="123" t="s">
        <v>535</v>
      </c>
      <c r="C15" s="109">
        <v>50</v>
      </c>
      <c r="D15" s="77" t="s">
        <v>80</v>
      </c>
      <c r="E15" s="183"/>
      <c r="F15" s="184"/>
      <c r="G15" s="596">
        <f t="shared" si="6"/>
        <v>0</v>
      </c>
      <c r="H15" s="596">
        <f t="shared" si="7"/>
        <v>0</v>
      </c>
      <c r="I15" s="644">
        <f t="shared" si="8"/>
        <v>0</v>
      </c>
      <c r="J15" s="189"/>
      <c r="K15" s="190"/>
      <c r="L15" s="201"/>
      <c r="M15" s="192"/>
      <c r="N15" s="192"/>
      <c r="O15" s="193"/>
      <c r="P15" s="74">
        <f t="shared" si="9"/>
        <v>0</v>
      </c>
      <c r="Q15" s="73">
        <f t="shared" si="10"/>
        <v>0</v>
      </c>
    </row>
    <row r="16" spans="1:17" s="59" customFormat="1" ht="25" customHeight="1" x14ac:dyDescent="0.25">
      <c r="A16" s="75" t="s">
        <v>17</v>
      </c>
      <c r="B16" s="123" t="s">
        <v>1196</v>
      </c>
      <c r="C16" s="109">
        <v>100</v>
      </c>
      <c r="D16" s="77" t="s">
        <v>80</v>
      </c>
      <c r="E16" s="183"/>
      <c r="F16" s="184"/>
      <c r="G16" s="596">
        <f t="shared" si="6"/>
        <v>0</v>
      </c>
      <c r="H16" s="596">
        <f t="shared" si="7"/>
        <v>0</v>
      </c>
      <c r="I16" s="644">
        <f t="shared" si="8"/>
        <v>0</v>
      </c>
      <c r="J16" s="189"/>
      <c r="K16" s="190"/>
      <c r="L16" s="201"/>
      <c r="M16" s="192"/>
      <c r="N16" s="192"/>
      <c r="O16" s="193"/>
      <c r="P16" s="74">
        <f t="shared" si="9"/>
        <v>0</v>
      </c>
      <c r="Q16" s="73">
        <f t="shared" si="10"/>
        <v>0</v>
      </c>
    </row>
    <row r="17" spans="1:17" s="59" customFormat="1" ht="35" customHeight="1" x14ac:dyDescent="0.25">
      <c r="A17" s="75" t="s">
        <v>18</v>
      </c>
      <c r="B17" s="123" t="s">
        <v>532</v>
      </c>
      <c r="C17" s="113">
        <v>160</v>
      </c>
      <c r="D17" s="77" t="s">
        <v>80</v>
      </c>
      <c r="E17" s="183"/>
      <c r="F17" s="184"/>
      <c r="G17" s="596">
        <f t="shared" si="6"/>
        <v>0</v>
      </c>
      <c r="H17" s="596">
        <f t="shared" si="7"/>
        <v>0</v>
      </c>
      <c r="I17" s="644">
        <f t="shared" si="8"/>
        <v>0</v>
      </c>
      <c r="J17" s="189"/>
      <c r="K17" s="190"/>
      <c r="L17" s="201"/>
      <c r="M17" s="192"/>
      <c r="N17" s="192"/>
      <c r="O17" s="193"/>
      <c r="P17" s="74">
        <f t="shared" si="9"/>
        <v>0</v>
      </c>
      <c r="Q17" s="73">
        <f t="shared" si="10"/>
        <v>0</v>
      </c>
    </row>
    <row r="18" spans="1:17" s="59" customFormat="1" ht="35" customHeight="1" x14ac:dyDescent="0.25">
      <c r="A18" s="75" t="s">
        <v>19</v>
      </c>
      <c r="B18" s="123" t="s">
        <v>1191</v>
      </c>
      <c r="C18" s="109">
        <v>100</v>
      </c>
      <c r="D18" s="77" t="s">
        <v>80</v>
      </c>
      <c r="E18" s="183"/>
      <c r="F18" s="184"/>
      <c r="G18" s="596">
        <f t="shared" si="6"/>
        <v>0</v>
      </c>
      <c r="H18" s="596">
        <f t="shared" si="7"/>
        <v>0</v>
      </c>
      <c r="I18" s="644">
        <f t="shared" si="8"/>
        <v>0</v>
      </c>
      <c r="J18" s="189"/>
      <c r="K18" s="190"/>
      <c r="L18" s="201"/>
      <c r="M18" s="192"/>
      <c r="N18" s="192"/>
      <c r="O18" s="193"/>
      <c r="P18" s="74">
        <f t="shared" si="9"/>
        <v>0</v>
      </c>
      <c r="Q18" s="73">
        <f t="shared" si="10"/>
        <v>0</v>
      </c>
    </row>
    <row r="19" spans="1:17" s="59" customFormat="1" ht="25" customHeight="1" x14ac:dyDescent="0.25">
      <c r="A19" s="75" t="s">
        <v>20</v>
      </c>
      <c r="B19" s="123" t="s">
        <v>1192</v>
      </c>
      <c r="C19" s="113">
        <v>70</v>
      </c>
      <c r="D19" s="77" t="s">
        <v>80</v>
      </c>
      <c r="E19" s="183"/>
      <c r="F19" s="184"/>
      <c r="G19" s="596">
        <f t="shared" si="6"/>
        <v>0</v>
      </c>
      <c r="H19" s="596">
        <f t="shared" si="7"/>
        <v>0</v>
      </c>
      <c r="I19" s="644">
        <f t="shared" si="8"/>
        <v>0</v>
      </c>
      <c r="J19" s="189"/>
      <c r="K19" s="190"/>
      <c r="L19" s="201"/>
      <c r="M19" s="192"/>
      <c r="N19" s="192"/>
      <c r="O19" s="193"/>
      <c r="P19" s="74">
        <f t="shared" si="9"/>
        <v>0</v>
      </c>
      <c r="Q19" s="73">
        <f t="shared" si="10"/>
        <v>0</v>
      </c>
    </row>
    <row r="20" spans="1:17" s="59" customFormat="1" ht="25" customHeight="1" x14ac:dyDescent="0.25">
      <c r="A20" s="75" t="s">
        <v>21</v>
      </c>
      <c r="B20" s="123" t="s">
        <v>1193</v>
      </c>
      <c r="C20" s="113">
        <v>30</v>
      </c>
      <c r="D20" s="77" t="s">
        <v>80</v>
      </c>
      <c r="E20" s="183"/>
      <c r="F20" s="184"/>
      <c r="G20" s="596">
        <f t="shared" si="6"/>
        <v>0</v>
      </c>
      <c r="H20" s="596">
        <f t="shared" si="7"/>
        <v>0</v>
      </c>
      <c r="I20" s="644">
        <f t="shared" si="8"/>
        <v>0</v>
      </c>
      <c r="J20" s="189"/>
      <c r="K20" s="190"/>
      <c r="L20" s="201"/>
      <c r="M20" s="192"/>
      <c r="N20" s="192"/>
      <c r="O20" s="193"/>
      <c r="P20" s="74">
        <f t="shared" si="9"/>
        <v>0</v>
      </c>
      <c r="Q20" s="73">
        <f t="shared" si="10"/>
        <v>0</v>
      </c>
    </row>
    <row r="21" spans="1:17" s="59" customFormat="1" ht="25" customHeight="1" x14ac:dyDescent="0.25">
      <c r="A21" s="75" t="s">
        <v>22</v>
      </c>
      <c r="B21" s="123" t="s">
        <v>531</v>
      </c>
      <c r="C21" s="113">
        <v>50</v>
      </c>
      <c r="D21" s="77" t="s">
        <v>80</v>
      </c>
      <c r="E21" s="183"/>
      <c r="F21" s="184"/>
      <c r="G21" s="596">
        <f t="shared" si="6"/>
        <v>0</v>
      </c>
      <c r="H21" s="596">
        <f t="shared" si="7"/>
        <v>0</v>
      </c>
      <c r="I21" s="644">
        <f t="shared" si="8"/>
        <v>0</v>
      </c>
      <c r="J21" s="189"/>
      <c r="K21" s="190"/>
      <c r="L21" s="201"/>
      <c r="M21" s="192"/>
      <c r="N21" s="192"/>
      <c r="O21" s="193"/>
      <c r="P21" s="74">
        <f t="shared" si="9"/>
        <v>0</v>
      </c>
      <c r="Q21" s="73">
        <f t="shared" si="10"/>
        <v>0</v>
      </c>
    </row>
    <row r="22" spans="1:17" s="59" customFormat="1" ht="45" customHeight="1" x14ac:dyDescent="0.25">
      <c r="A22" s="75" t="s">
        <v>23</v>
      </c>
      <c r="B22" s="123" t="s">
        <v>533</v>
      </c>
      <c r="C22" s="113">
        <v>130</v>
      </c>
      <c r="D22" s="77" t="s">
        <v>80</v>
      </c>
      <c r="E22" s="183"/>
      <c r="F22" s="184"/>
      <c r="G22" s="596">
        <f t="shared" si="6"/>
        <v>0</v>
      </c>
      <c r="H22" s="596">
        <f t="shared" si="7"/>
        <v>0</v>
      </c>
      <c r="I22" s="644">
        <f t="shared" si="8"/>
        <v>0</v>
      </c>
      <c r="J22" s="189"/>
      <c r="K22" s="190"/>
      <c r="L22" s="201"/>
      <c r="M22" s="192"/>
      <c r="N22" s="192"/>
      <c r="O22" s="193"/>
      <c r="P22" s="74">
        <f t="shared" si="9"/>
        <v>0</v>
      </c>
      <c r="Q22" s="73">
        <f t="shared" si="10"/>
        <v>0</v>
      </c>
    </row>
    <row r="23" spans="1:17" s="59" customFormat="1" ht="25" customHeight="1" x14ac:dyDescent="0.25">
      <c r="A23" s="75" t="s">
        <v>24</v>
      </c>
      <c r="B23" s="123" t="s">
        <v>1194</v>
      </c>
      <c r="C23" s="113">
        <v>100</v>
      </c>
      <c r="D23" s="77" t="s">
        <v>80</v>
      </c>
      <c r="E23" s="183"/>
      <c r="F23" s="184"/>
      <c r="G23" s="596">
        <f t="shared" si="6"/>
        <v>0</v>
      </c>
      <c r="H23" s="596">
        <f t="shared" si="7"/>
        <v>0</v>
      </c>
      <c r="I23" s="644">
        <f t="shared" si="8"/>
        <v>0</v>
      </c>
      <c r="J23" s="189"/>
      <c r="K23" s="190"/>
      <c r="L23" s="201"/>
      <c r="M23" s="192"/>
      <c r="N23" s="192"/>
      <c r="O23" s="193"/>
      <c r="P23" s="74">
        <f t="shared" si="9"/>
        <v>0</v>
      </c>
      <c r="Q23" s="73">
        <f t="shared" si="10"/>
        <v>0</v>
      </c>
    </row>
    <row r="24" spans="1:17" s="59" customFormat="1" ht="25" customHeight="1" x14ac:dyDescent="0.25">
      <c r="A24" s="75" t="s">
        <v>25</v>
      </c>
      <c r="B24" s="123" t="s">
        <v>536</v>
      </c>
      <c r="C24" s="109">
        <v>20</v>
      </c>
      <c r="D24" s="77" t="s">
        <v>80</v>
      </c>
      <c r="E24" s="183"/>
      <c r="F24" s="184"/>
      <c r="G24" s="596">
        <f t="shared" si="6"/>
        <v>0</v>
      </c>
      <c r="H24" s="596">
        <f t="shared" si="7"/>
        <v>0</v>
      </c>
      <c r="I24" s="644">
        <f t="shared" si="8"/>
        <v>0</v>
      </c>
      <c r="J24" s="189"/>
      <c r="K24" s="190"/>
      <c r="L24" s="201"/>
      <c r="M24" s="192"/>
      <c r="N24" s="192"/>
      <c r="O24" s="193"/>
      <c r="P24" s="74">
        <f t="shared" si="9"/>
        <v>0</v>
      </c>
      <c r="Q24" s="73">
        <f t="shared" si="10"/>
        <v>0</v>
      </c>
    </row>
    <row r="25" spans="1:17" s="59" customFormat="1" ht="25" customHeight="1" x14ac:dyDescent="0.25">
      <c r="A25" s="75" t="s">
        <v>26</v>
      </c>
      <c r="B25" s="123" t="s">
        <v>534</v>
      </c>
      <c r="C25" s="113">
        <v>20</v>
      </c>
      <c r="D25" s="77" t="s">
        <v>80</v>
      </c>
      <c r="E25" s="183"/>
      <c r="F25" s="184"/>
      <c r="G25" s="596">
        <f t="shared" si="6"/>
        <v>0</v>
      </c>
      <c r="H25" s="596">
        <f t="shared" si="7"/>
        <v>0</v>
      </c>
      <c r="I25" s="644">
        <f t="shared" si="8"/>
        <v>0</v>
      </c>
      <c r="J25" s="189"/>
      <c r="K25" s="190"/>
      <c r="L25" s="201"/>
      <c r="M25" s="192"/>
      <c r="N25" s="192"/>
      <c r="O25" s="193"/>
      <c r="P25" s="74">
        <f t="shared" si="9"/>
        <v>0</v>
      </c>
      <c r="Q25" s="73">
        <f t="shared" si="10"/>
        <v>0</v>
      </c>
    </row>
    <row r="26" spans="1:17" s="59" customFormat="1" ht="25" customHeight="1" x14ac:dyDescent="0.25">
      <c r="A26" s="75" t="s">
        <v>29</v>
      </c>
      <c r="B26" s="123" t="s">
        <v>1195</v>
      </c>
      <c r="C26" s="113">
        <v>20</v>
      </c>
      <c r="D26" s="77" t="s">
        <v>80</v>
      </c>
      <c r="E26" s="183"/>
      <c r="F26" s="184"/>
      <c r="G26" s="596">
        <f t="shared" si="6"/>
        <v>0</v>
      </c>
      <c r="H26" s="596">
        <f t="shared" si="7"/>
        <v>0</v>
      </c>
      <c r="I26" s="644">
        <f t="shared" si="8"/>
        <v>0</v>
      </c>
      <c r="J26" s="189"/>
      <c r="K26" s="190"/>
      <c r="L26" s="201"/>
      <c r="M26" s="192"/>
      <c r="N26" s="192"/>
      <c r="O26" s="193"/>
      <c r="P26" s="74">
        <f t="shared" si="9"/>
        <v>0</v>
      </c>
      <c r="Q26" s="73">
        <f t="shared" si="10"/>
        <v>0</v>
      </c>
    </row>
    <row r="27" spans="1:17" s="59" customFormat="1" ht="25" customHeight="1" x14ac:dyDescent="0.25">
      <c r="A27" s="75" t="s">
        <v>30</v>
      </c>
      <c r="B27" s="123" t="s">
        <v>1200</v>
      </c>
      <c r="C27" s="113">
        <v>300</v>
      </c>
      <c r="D27" s="77" t="s">
        <v>80</v>
      </c>
      <c r="E27" s="183"/>
      <c r="F27" s="184"/>
      <c r="G27" s="596">
        <f t="shared" si="6"/>
        <v>0</v>
      </c>
      <c r="H27" s="596">
        <f t="shared" si="7"/>
        <v>0</v>
      </c>
      <c r="I27" s="644">
        <f t="shared" si="8"/>
        <v>0</v>
      </c>
      <c r="J27" s="189"/>
      <c r="K27" s="190"/>
      <c r="L27" s="201"/>
      <c r="M27" s="192"/>
      <c r="N27" s="192"/>
      <c r="O27" s="193"/>
      <c r="P27" s="74">
        <f t="shared" si="9"/>
        <v>0</v>
      </c>
      <c r="Q27" s="73">
        <f t="shared" si="10"/>
        <v>0</v>
      </c>
    </row>
    <row r="28" spans="1:17" s="59" customFormat="1" ht="35" customHeight="1" x14ac:dyDescent="0.25">
      <c r="A28" s="75" t="s">
        <v>31</v>
      </c>
      <c r="B28" s="123" t="s">
        <v>539</v>
      </c>
      <c r="C28" s="109">
        <v>25</v>
      </c>
      <c r="D28" s="77" t="s">
        <v>80</v>
      </c>
      <c r="E28" s="183"/>
      <c r="F28" s="184"/>
      <c r="G28" s="596">
        <f t="shared" si="6"/>
        <v>0</v>
      </c>
      <c r="H28" s="596">
        <f t="shared" si="7"/>
        <v>0</v>
      </c>
      <c r="I28" s="644">
        <f t="shared" si="8"/>
        <v>0</v>
      </c>
      <c r="J28" s="189"/>
      <c r="K28" s="190"/>
      <c r="L28" s="201"/>
      <c r="M28" s="192"/>
      <c r="N28" s="192"/>
      <c r="O28" s="193"/>
      <c r="P28" s="74">
        <f t="shared" si="9"/>
        <v>0</v>
      </c>
      <c r="Q28" s="73">
        <f t="shared" si="10"/>
        <v>0</v>
      </c>
    </row>
    <row r="29" spans="1:17" s="59" customFormat="1" ht="35" customHeight="1" x14ac:dyDescent="0.25">
      <c r="A29" s="75"/>
      <c r="B29" s="123" t="s">
        <v>1199</v>
      </c>
      <c r="C29" s="109">
        <v>25</v>
      </c>
      <c r="D29" s="77" t="s">
        <v>80</v>
      </c>
      <c r="E29" s="183"/>
      <c r="F29" s="184"/>
      <c r="G29" s="596">
        <f t="shared" si="6"/>
        <v>0</v>
      </c>
      <c r="H29" s="596">
        <f t="shared" si="7"/>
        <v>0</v>
      </c>
      <c r="I29" s="644">
        <f t="shared" si="8"/>
        <v>0</v>
      </c>
      <c r="J29" s="189"/>
      <c r="K29" s="190"/>
      <c r="L29" s="201"/>
      <c r="M29" s="192"/>
      <c r="N29" s="192"/>
      <c r="O29" s="193"/>
      <c r="P29" s="74">
        <f t="shared" si="9"/>
        <v>0</v>
      </c>
      <c r="Q29" s="73">
        <f t="shared" si="10"/>
        <v>0</v>
      </c>
    </row>
    <row r="30" spans="1:17" s="59" customFormat="1" ht="35" customHeight="1" x14ac:dyDescent="0.25">
      <c r="A30" s="75" t="s">
        <v>32</v>
      </c>
      <c r="B30" s="123" t="s">
        <v>538</v>
      </c>
      <c r="C30" s="109">
        <v>10</v>
      </c>
      <c r="D30" s="77" t="s">
        <v>80</v>
      </c>
      <c r="E30" s="183"/>
      <c r="F30" s="184"/>
      <c r="G30" s="596">
        <f t="shared" si="6"/>
        <v>0</v>
      </c>
      <c r="H30" s="596">
        <f t="shared" si="7"/>
        <v>0</v>
      </c>
      <c r="I30" s="644">
        <f t="shared" si="8"/>
        <v>0</v>
      </c>
      <c r="J30" s="189"/>
      <c r="K30" s="190"/>
      <c r="L30" s="201"/>
      <c r="M30" s="192"/>
      <c r="N30" s="192"/>
      <c r="O30" s="193"/>
      <c r="P30" s="74">
        <f t="shared" si="9"/>
        <v>0</v>
      </c>
      <c r="Q30" s="73">
        <f t="shared" si="10"/>
        <v>0</v>
      </c>
    </row>
    <row r="31" spans="1:17" s="59" customFormat="1" ht="35" customHeight="1" thickBot="1" x14ac:dyDescent="0.3">
      <c r="A31" s="84" t="s">
        <v>33</v>
      </c>
      <c r="B31" s="547" t="s">
        <v>537</v>
      </c>
      <c r="C31" s="363">
        <v>50</v>
      </c>
      <c r="D31" s="433" t="s">
        <v>80</v>
      </c>
      <c r="E31" s="610"/>
      <c r="F31" s="611"/>
      <c r="G31" s="646">
        <f t="shared" si="6"/>
        <v>0</v>
      </c>
      <c r="H31" s="646">
        <f t="shared" si="7"/>
        <v>0</v>
      </c>
      <c r="I31" s="647">
        <f t="shared" si="8"/>
        <v>0</v>
      </c>
      <c r="J31" s="672"/>
      <c r="K31" s="673"/>
      <c r="L31" s="674"/>
      <c r="M31" s="675"/>
      <c r="N31" s="675"/>
      <c r="O31" s="676"/>
      <c r="P31" s="677">
        <f t="shared" si="9"/>
        <v>0</v>
      </c>
      <c r="Q31" s="613">
        <f t="shared" si="10"/>
        <v>0</v>
      </c>
    </row>
    <row r="32" spans="1:17" ht="25" customHeight="1" thickBot="1" x14ac:dyDescent="0.3">
      <c r="A32" s="880" t="s">
        <v>1321</v>
      </c>
      <c r="B32" s="881"/>
      <c r="C32" s="881"/>
      <c r="D32" s="904"/>
      <c r="E32" s="387">
        <f>SUM(E12:E31)</f>
        <v>0</v>
      </c>
      <c r="F32" s="622"/>
      <c r="G32" s="89"/>
      <c r="H32" s="89"/>
      <c r="I32" s="388">
        <f>SUM(I12:I31)</f>
        <v>0</v>
      </c>
      <c r="J32" s="120"/>
      <c r="K32" s="119"/>
      <c r="L32" s="121"/>
      <c r="M32" s="119"/>
      <c r="N32" s="627"/>
      <c r="O32" s="648"/>
      <c r="P32" s="145"/>
      <c r="Q32" s="388">
        <f>SUM(Q12:Q31)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sortState xmlns:xlrd2="http://schemas.microsoft.com/office/spreadsheetml/2017/richdata2" ref="A12:Q31">
    <sortCondition ref="B12:B31"/>
  </sortState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J11:K11"/>
    <mergeCell ref="A32:D32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4.1.11./40</oddHeader>
    <oddFooter>&amp;C&amp;8stran &amp;P od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F615A-8739-4405-A504-1F818B3606AE}">
  <sheetPr>
    <tabColor rgb="FF92D050"/>
  </sheetPr>
  <dimension ref="A1:Q39"/>
  <sheetViews>
    <sheetView workbookViewId="0"/>
  </sheetViews>
  <sheetFormatPr defaultColWidth="9" defaultRowHeight="9.5" x14ac:dyDescent="0.25"/>
  <cols>
    <col min="1" max="1" width="3.81640625" style="52" customWidth="1"/>
    <col min="2" max="2" width="18.6328125" style="650" customWidth="1"/>
    <col min="3" max="3" width="6.6328125" style="92" customWidth="1"/>
    <col min="4" max="4" width="4.632812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649"/>
      <c r="C1" s="54"/>
      <c r="D1" s="55"/>
      <c r="E1" s="636"/>
      <c r="F1" s="57"/>
      <c r="G1" s="636"/>
      <c r="H1" s="636"/>
      <c r="I1" s="58"/>
      <c r="J1" s="636"/>
      <c r="K1" s="636"/>
      <c r="L1" s="53"/>
      <c r="M1" s="636"/>
      <c r="N1" s="636"/>
      <c r="O1" s="636"/>
      <c r="P1" s="636"/>
      <c r="Q1" s="636"/>
    </row>
    <row r="2" spans="1:17" s="59" customFormat="1" ht="1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649"/>
      <c r="C3" s="54"/>
      <c r="D3" s="55"/>
      <c r="E3" s="636"/>
      <c r="F3" s="57"/>
      <c r="G3" s="636"/>
      <c r="H3" s="636"/>
      <c r="I3" s="58"/>
      <c r="J3" s="636"/>
      <c r="K3" s="636"/>
      <c r="L3" s="53"/>
      <c r="M3" s="636"/>
      <c r="N3" s="636"/>
      <c r="O3" s="636"/>
      <c r="P3" s="636"/>
      <c r="Q3" s="636"/>
    </row>
    <row r="4" spans="1:17" s="52" customFormat="1" ht="19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" customHeight="1" x14ac:dyDescent="0.25">
      <c r="A5" s="898" t="s">
        <v>1322</v>
      </c>
      <c r="B5" s="898"/>
      <c r="C5" s="898"/>
      <c r="D5" s="898"/>
      <c r="E5" s="900" t="s">
        <v>1277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" customHeight="1" x14ac:dyDescent="0.25">
      <c r="A6" s="899" t="s">
        <v>638</v>
      </c>
      <c r="B6" s="899"/>
      <c r="C6" s="899"/>
      <c r="D6" s="899"/>
      <c r="E6" s="901" t="s">
        <v>1125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17" customHeight="1" thickBot="1" x14ac:dyDescent="0.3">
      <c r="A7" s="60"/>
      <c r="B7" s="650"/>
      <c r="C7" s="61"/>
      <c r="D7" s="52"/>
      <c r="F7" s="62"/>
    </row>
    <row r="8" spans="1:17" s="59" customFormat="1" ht="20" customHeight="1" thickBot="1" x14ac:dyDescent="0.3">
      <c r="A8" s="850" t="s">
        <v>611</v>
      </c>
      <c r="B8" s="851"/>
      <c r="C8" s="851"/>
      <c r="D8" s="852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68" t="s">
        <v>0</v>
      </c>
      <c r="B9" s="842" t="s">
        <v>1</v>
      </c>
      <c r="C9" s="870" t="s">
        <v>2</v>
      </c>
      <c r="D9" s="832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69"/>
      <c r="B10" s="843"/>
      <c r="C10" s="871"/>
      <c r="D10" s="833"/>
      <c r="E10" s="891"/>
      <c r="F10" s="893"/>
      <c r="G10" s="883"/>
      <c r="H10" s="883"/>
      <c r="I10" s="877"/>
      <c r="J10" s="635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43">
        <v>1</v>
      </c>
      <c r="B11" s="638">
        <v>2</v>
      </c>
      <c r="C11" s="366">
        <v>3</v>
      </c>
      <c r="D11" s="155">
        <v>4</v>
      </c>
      <c r="E11" s="200">
        <v>5</v>
      </c>
      <c r="F11" s="65">
        <v>6</v>
      </c>
      <c r="G11" s="637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37">
        <v>13</v>
      </c>
      <c r="O11" s="65">
        <v>14</v>
      </c>
      <c r="P11" s="637">
        <v>15</v>
      </c>
      <c r="Q11" s="404">
        <v>16</v>
      </c>
    </row>
    <row r="12" spans="1:17" s="707" customFormat="1" ht="25" customHeight="1" x14ac:dyDescent="0.25">
      <c r="A12" s="693" t="s">
        <v>13</v>
      </c>
      <c r="B12" s="694" t="s">
        <v>1294</v>
      </c>
      <c r="C12" s="695">
        <v>20</v>
      </c>
      <c r="D12" s="696" t="s">
        <v>80</v>
      </c>
      <c r="E12" s="697"/>
      <c r="F12" s="698"/>
      <c r="G12" s="699">
        <f t="shared" ref="G12" si="0">E12*F12</f>
        <v>0</v>
      </c>
      <c r="H12" s="699">
        <f t="shared" ref="H12" si="1">E12+G12</f>
        <v>0</v>
      </c>
      <c r="I12" s="700">
        <f t="shared" ref="I12" si="2">$C12*H12</f>
        <v>0</v>
      </c>
      <c r="J12" s="701"/>
      <c r="K12" s="702"/>
      <c r="L12" s="703"/>
      <c r="M12" s="704"/>
      <c r="N12" s="704"/>
      <c r="O12" s="705"/>
      <c r="P12" s="706">
        <f>O12*$F12</f>
        <v>0</v>
      </c>
      <c r="Q12" s="700">
        <f>O12+P12</f>
        <v>0</v>
      </c>
    </row>
    <row r="13" spans="1:17" s="707" customFormat="1" ht="25" customHeight="1" x14ac:dyDescent="0.25">
      <c r="A13" s="708" t="s">
        <v>14</v>
      </c>
      <c r="B13" s="709" t="s">
        <v>1295</v>
      </c>
      <c r="C13" s="710">
        <v>20</v>
      </c>
      <c r="D13" s="711" t="s">
        <v>80</v>
      </c>
      <c r="E13" s="697"/>
      <c r="F13" s="698"/>
      <c r="G13" s="699">
        <f t="shared" ref="G13" si="3">E13*F13</f>
        <v>0</v>
      </c>
      <c r="H13" s="699">
        <f t="shared" ref="H13" si="4">E13+G13</f>
        <v>0</v>
      </c>
      <c r="I13" s="700">
        <f t="shared" ref="I13" si="5">$C13*H13</f>
        <v>0</v>
      </c>
      <c r="J13" s="701"/>
      <c r="K13" s="702"/>
      <c r="L13" s="703"/>
      <c r="M13" s="704"/>
      <c r="N13" s="704"/>
      <c r="O13" s="705"/>
      <c r="P13" s="706">
        <f>O13*$F13</f>
        <v>0</v>
      </c>
      <c r="Q13" s="700">
        <f>O13+P13</f>
        <v>0</v>
      </c>
    </row>
    <row r="14" spans="1:17" s="707" customFormat="1" ht="25" customHeight="1" x14ac:dyDescent="0.25">
      <c r="A14" s="708" t="s">
        <v>15</v>
      </c>
      <c r="B14" s="709" t="s">
        <v>1296</v>
      </c>
      <c r="C14" s="710">
        <v>20</v>
      </c>
      <c r="D14" s="711" t="s">
        <v>80</v>
      </c>
      <c r="E14" s="697"/>
      <c r="F14" s="698"/>
      <c r="G14" s="699">
        <f t="shared" ref="G14:G36" si="6">E14*F14</f>
        <v>0</v>
      </c>
      <c r="H14" s="699">
        <f t="shared" ref="H14:H36" si="7">E14+G14</f>
        <v>0</v>
      </c>
      <c r="I14" s="700">
        <f t="shared" ref="I14:I36" si="8">$C14*H14</f>
        <v>0</v>
      </c>
      <c r="J14" s="701"/>
      <c r="K14" s="702"/>
      <c r="L14" s="703"/>
      <c r="M14" s="704"/>
      <c r="N14" s="704"/>
      <c r="O14" s="705"/>
      <c r="P14" s="706">
        <f t="shared" ref="P14:P36" si="9">O14*$F14</f>
        <v>0</v>
      </c>
      <c r="Q14" s="700">
        <f t="shared" ref="Q14:Q36" si="10">O14+P14</f>
        <v>0</v>
      </c>
    </row>
    <row r="15" spans="1:17" s="707" customFormat="1" ht="25" customHeight="1" x14ac:dyDescent="0.25">
      <c r="A15" s="708" t="s">
        <v>16</v>
      </c>
      <c r="B15" s="709" t="s">
        <v>1297</v>
      </c>
      <c r="C15" s="710">
        <v>20</v>
      </c>
      <c r="D15" s="711" t="s">
        <v>80</v>
      </c>
      <c r="E15" s="697"/>
      <c r="F15" s="698"/>
      <c r="G15" s="699">
        <f t="shared" si="6"/>
        <v>0</v>
      </c>
      <c r="H15" s="699">
        <f t="shared" si="7"/>
        <v>0</v>
      </c>
      <c r="I15" s="700">
        <f t="shared" si="8"/>
        <v>0</v>
      </c>
      <c r="J15" s="701"/>
      <c r="K15" s="702"/>
      <c r="L15" s="703"/>
      <c r="M15" s="704"/>
      <c r="N15" s="704"/>
      <c r="O15" s="705"/>
      <c r="P15" s="706">
        <f t="shared" si="9"/>
        <v>0</v>
      </c>
      <c r="Q15" s="700">
        <f t="shared" si="10"/>
        <v>0</v>
      </c>
    </row>
    <row r="16" spans="1:17" s="707" customFormat="1" ht="25" customHeight="1" x14ac:dyDescent="0.25">
      <c r="A16" s="708" t="s">
        <v>17</v>
      </c>
      <c r="B16" s="709" t="s">
        <v>1298</v>
      </c>
      <c r="C16" s="710">
        <v>20</v>
      </c>
      <c r="D16" s="711" t="s">
        <v>80</v>
      </c>
      <c r="E16" s="697"/>
      <c r="F16" s="698"/>
      <c r="G16" s="699">
        <f t="shared" si="6"/>
        <v>0</v>
      </c>
      <c r="H16" s="699">
        <f t="shared" si="7"/>
        <v>0</v>
      </c>
      <c r="I16" s="700">
        <f t="shared" si="8"/>
        <v>0</v>
      </c>
      <c r="J16" s="701"/>
      <c r="K16" s="702"/>
      <c r="L16" s="703"/>
      <c r="M16" s="704"/>
      <c r="N16" s="704"/>
      <c r="O16" s="705"/>
      <c r="P16" s="706">
        <f t="shared" si="9"/>
        <v>0</v>
      </c>
      <c r="Q16" s="700">
        <f t="shared" si="10"/>
        <v>0</v>
      </c>
    </row>
    <row r="17" spans="1:17" s="707" customFormat="1" ht="25" customHeight="1" x14ac:dyDescent="0.25">
      <c r="A17" s="708" t="s">
        <v>18</v>
      </c>
      <c r="B17" s="709" t="s">
        <v>1299</v>
      </c>
      <c r="C17" s="710">
        <v>20</v>
      </c>
      <c r="D17" s="711" t="s">
        <v>80</v>
      </c>
      <c r="E17" s="697"/>
      <c r="F17" s="698"/>
      <c r="G17" s="699">
        <f t="shared" si="6"/>
        <v>0</v>
      </c>
      <c r="H17" s="699">
        <f t="shared" si="7"/>
        <v>0</v>
      </c>
      <c r="I17" s="700">
        <f t="shared" si="8"/>
        <v>0</v>
      </c>
      <c r="J17" s="701"/>
      <c r="K17" s="702"/>
      <c r="L17" s="703"/>
      <c r="M17" s="704"/>
      <c r="N17" s="704"/>
      <c r="O17" s="705"/>
      <c r="P17" s="706">
        <f t="shared" si="9"/>
        <v>0</v>
      </c>
      <c r="Q17" s="700">
        <f t="shared" si="10"/>
        <v>0</v>
      </c>
    </row>
    <row r="18" spans="1:17" s="707" customFormat="1" ht="25" customHeight="1" x14ac:dyDescent="0.25">
      <c r="A18" s="708" t="s">
        <v>19</v>
      </c>
      <c r="B18" s="709" t="s">
        <v>1300</v>
      </c>
      <c r="C18" s="710">
        <v>10</v>
      </c>
      <c r="D18" s="711" t="s">
        <v>80</v>
      </c>
      <c r="E18" s="697"/>
      <c r="F18" s="698"/>
      <c r="G18" s="699">
        <f t="shared" si="6"/>
        <v>0</v>
      </c>
      <c r="H18" s="699">
        <f t="shared" si="7"/>
        <v>0</v>
      </c>
      <c r="I18" s="700">
        <f t="shared" si="8"/>
        <v>0</v>
      </c>
      <c r="J18" s="701"/>
      <c r="K18" s="702"/>
      <c r="L18" s="703"/>
      <c r="M18" s="704"/>
      <c r="N18" s="704"/>
      <c r="O18" s="705"/>
      <c r="P18" s="706">
        <f t="shared" si="9"/>
        <v>0</v>
      </c>
      <c r="Q18" s="700">
        <f t="shared" si="10"/>
        <v>0</v>
      </c>
    </row>
    <row r="19" spans="1:17" s="707" customFormat="1" ht="25" customHeight="1" x14ac:dyDescent="0.25">
      <c r="A19" s="708" t="s">
        <v>20</v>
      </c>
      <c r="B19" s="709" t="s">
        <v>1301</v>
      </c>
      <c r="C19" s="710">
        <v>40</v>
      </c>
      <c r="D19" s="711" t="s">
        <v>80</v>
      </c>
      <c r="E19" s="697"/>
      <c r="F19" s="698"/>
      <c r="G19" s="699">
        <f t="shared" si="6"/>
        <v>0</v>
      </c>
      <c r="H19" s="699">
        <f t="shared" si="7"/>
        <v>0</v>
      </c>
      <c r="I19" s="700">
        <f t="shared" si="8"/>
        <v>0</v>
      </c>
      <c r="J19" s="701"/>
      <c r="K19" s="702"/>
      <c r="L19" s="703"/>
      <c r="M19" s="704"/>
      <c r="N19" s="704"/>
      <c r="O19" s="705"/>
      <c r="P19" s="706">
        <f t="shared" si="9"/>
        <v>0</v>
      </c>
      <c r="Q19" s="700">
        <f t="shared" si="10"/>
        <v>0</v>
      </c>
    </row>
    <row r="20" spans="1:17" s="707" customFormat="1" ht="25" customHeight="1" x14ac:dyDescent="0.25">
      <c r="A20" s="708" t="s">
        <v>21</v>
      </c>
      <c r="B20" s="709" t="s">
        <v>1302</v>
      </c>
      <c r="C20" s="710">
        <v>40</v>
      </c>
      <c r="D20" s="711" t="s">
        <v>80</v>
      </c>
      <c r="E20" s="697"/>
      <c r="F20" s="698"/>
      <c r="G20" s="699">
        <f t="shared" si="6"/>
        <v>0</v>
      </c>
      <c r="H20" s="699">
        <f t="shared" si="7"/>
        <v>0</v>
      </c>
      <c r="I20" s="700">
        <f t="shared" si="8"/>
        <v>0</v>
      </c>
      <c r="J20" s="701"/>
      <c r="K20" s="702"/>
      <c r="L20" s="703"/>
      <c r="M20" s="704"/>
      <c r="N20" s="704"/>
      <c r="O20" s="705"/>
      <c r="P20" s="706">
        <f t="shared" si="9"/>
        <v>0</v>
      </c>
      <c r="Q20" s="700">
        <f t="shared" si="10"/>
        <v>0</v>
      </c>
    </row>
    <row r="21" spans="1:17" s="707" customFormat="1" ht="25" customHeight="1" x14ac:dyDescent="0.25">
      <c r="A21" s="708" t="s">
        <v>22</v>
      </c>
      <c r="B21" s="709" t="s">
        <v>1303</v>
      </c>
      <c r="C21" s="710">
        <v>20</v>
      </c>
      <c r="D21" s="711" t="s">
        <v>80</v>
      </c>
      <c r="E21" s="697"/>
      <c r="F21" s="698"/>
      <c r="G21" s="699">
        <f t="shared" si="6"/>
        <v>0</v>
      </c>
      <c r="H21" s="699">
        <f t="shared" si="7"/>
        <v>0</v>
      </c>
      <c r="I21" s="700">
        <f t="shared" si="8"/>
        <v>0</v>
      </c>
      <c r="J21" s="701"/>
      <c r="K21" s="702"/>
      <c r="L21" s="703"/>
      <c r="M21" s="704"/>
      <c r="N21" s="704"/>
      <c r="O21" s="705"/>
      <c r="P21" s="706">
        <f t="shared" si="9"/>
        <v>0</v>
      </c>
      <c r="Q21" s="700">
        <f t="shared" si="10"/>
        <v>0</v>
      </c>
    </row>
    <row r="22" spans="1:17" s="707" customFormat="1" ht="25" customHeight="1" x14ac:dyDescent="0.25">
      <c r="A22" s="708" t="s">
        <v>23</v>
      </c>
      <c r="B22" s="709" t="s">
        <v>1304</v>
      </c>
      <c r="C22" s="710">
        <v>10</v>
      </c>
      <c r="D22" s="711" t="s">
        <v>80</v>
      </c>
      <c r="E22" s="697"/>
      <c r="F22" s="698"/>
      <c r="G22" s="699">
        <f t="shared" si="6"/>
        <v>0</v>
      </c>
      <c r="H22" s="699">
        <f t="shared" si="7"/>
        <v>0</v>
      </c>
      <c r="I22" s="700">
        <f t="shared" si="8"/>
        <v>0</v>
      </c>
      <c r="J22" s="701"/>
      <c r="K22" s="702"/>
      <c r="L22" s="703"/>
      <c r="M22" s="704"/>
      <c r="N22" s="704"/>
      <c r="O22" s="705"/>
      <c r="P22" s="706">
        <f t="shared" si="9"/>
        <v>0</v>
      </c>
      <c r="Q22" s="700">
        <f t="shared" si="10"/>
        <v>0</v>
      </c>
    </row>
    <row r="23" spans="1:17" s="707" customFormat="1" ht="25" customHeight="1" x14ac:dyDescent="0.25">
      <c r="A23" s="708" t="s">
        <v>24</v>
      </c>
      <c r="B23" s="709" t="s">
        <v>1305</v>
      </c>
      <c r="C23" s="710">
        <v>10</v>
      </c>
      <c r="D23" s="711" t="s">
        <v>80</v>
      </c>
      <c r="E23" s="697"/>
      <c r="F23" s="698"/>
      <c r="G23" s="699">
        <f t="shared" si="6"/>
        <v>0</v>
      </c>
      <c r="H23" s="699">
        <f t="shared" si="7"/>
        <v>0</v>
      </c>
      <c r="I23" s="700">
        <f t="shared" si="8"/>
        <v>0</v>
      </c>
      <c r="J23" s="701"/>
      <c r="K23" s="702"/>
      <c r="L23" s="703"/>
      <c r="M23" s="704"/>
      <c r="N23" s="704"/>
      <c r="O23" s="705"/>
      <c r="P23" s="706">
        <f t="shared" si="9"/>
        <v>0</v>
      </c>
      <c r="Q23" s="700">
        <f t="shared" si="10"/>
        <v>0</v>
      </c>
    </row>
    <row r="24" spans="1:17" s="707" customFormat="1" ht="23" customHeight="1" x14ac:dyDescent="0.25">
      <c r="A24" s="708" t="s">
        <v>25</v>
      </c>
      <c r="B24" s="709" t="s">
        <v>1306</v>
      </c>
      <c r="C24" s="710">
        <v>10</v>
      </c>
      <c r="D24" s="711" t="s">
        <v>80</v>
      </c>
      <c r="E24" s="697"/>
      <c r="F24" s="698"/>
      <c r="G24" s="699">
        <f t="shared" si="6"/>
        <v>0</v>
      </c>
      <c r="H24" s="699">
        <f t="shared" si="7"/>
        <v>0</v>
      </c>
      <c r="I24" s="700">
        <f t="shared" si="8"/>
        <v>0</v>
      </c>
      <c r="J24" s="701"/>
      <c r="K24" s="702"/>
      <c r="L24" s="703"/>
      <c r="M24" s="704"/>
      <c r="N24" s="704"/>
      <c r="O24" s="705"/>
      <c r="P24" s="706">
        <f t="shared" si="9"/>
        <v>0</v>
      </c>
      <c r="Q24" s="700">
        <f t="shared" si="10"/>
        <v>0</v>
      </c>
    </row>
    <row r="25" spans="1:17" s="707" customFormat="1" ht="23" customHeight="1" x14ac:dyDescent="0.25">
      <c r="A25" s="708" t="s">
        <v>26</v>
      </c>
      <c r="B25" s="709" t="s">
        <v>1307</v>
      </c>
      <c r="C25" s="712">
        <v>5</v>
      </c>
      <c r="D25" s="711" t="s">
        <v>80</v>
      </c>
      <c r="E25" s="697"/>
      <c r="F25" s="698"/>
      <c r="G25" s="699">
        <f t="shared" si="6"/>
        <v>0</v>
      </c>
      <c r="H25" s="699">
        <f t="shared" si="7"/>
        <v>0</v>
      </c>
      <c r="I25" s="700">
        <f t="shared" si="8"/>
        <v>0</v>
      </c>
      <c r="J25" s="701"/>
      <c r="K25" s="702"/>
      <c r="L25" s="703"/>
      <c r="M25" s="704"/>
      <c r="N25" s="704"/>
      <c r="O25" s="705"/>
      <c r="P25" s="706">
        <f t="shared" si="9"/>
        <v>0</v>
      </c>
      <c r="Q25" s="700">
        <f t="shared" si="10"/>
        <v>0</v>
      </c>
    </row>
    <row r="26" spans="1:17" s="707" customFormat="1" ht="25" customHeight="1" x14ac:dyDescent="0.25">
      <c r="A26" s="708" t="s">
        <v>29</v>
      </c>
      <c r="B26" s="709" t="s">
        <v>1308</v>
      </c>
      <c r="C26" s="712">
        <v>5</v>
      </c>
      <c r="D26" s="711" t="s">
        <v>80</v>
      </c>
      <c r="E26" s="697"/>
      <c r="F26" s="698"/>
      <c r="G26" s="699">
        <f t="shared" si="6"/>
        <v>0</v>
      </c>
      <c r="H26" s="699">
        <f t="shared" si="7"/>
        <v>0</v>
      </c>
      <c r="I26" s="700">
        <f t="shared" si="8"/>
        <v>0</v>
      </c>
      <c r="J26" s="701"/>
      <c r="K26" s="702"/>
      <c r="L26" s="703"/>
      <c r="M26" s="704"/>
      <c r="N26" s="704"/>
      <c r="O26" s="705"/>
      <c r="P26" s="706">
        <f t="shared" si="9"/>
        <v>0</v>
      </c>
      <c r="Q26" s="700">
        <f t="shared" si="10"/>
        <v>0</v>
      </c>
    </row>
    <row r="27" spans="1:17" s="707" customFormat="1" ht="23" customHeight="1" x14ac:dyDescent="0.25">
      <c r="A27" s="708" t="s">
        <v>30</v>
      </c>
      <c r="B27" s="709" t="s">
        <v>1309</v>
      </c>
      <c r="C27" s="712">
        <v>10</v>
      </c>
      <c r="D27" s="711" t="s">
        <v>80</v>
      </c>
      <c r="E27" s="697"/>
      <c r="F27" s="698"/>
      <c r="G27" s="699">
        <f t="shared" si="6"/>
        <v>0</v>
      </c>
      <c r="H27" s="699">
        <f t="shared" si="7"/>
        <v>0</v>
      </c>
      <c r="I27" s="700">
        <f t="shared" si="8"/>
        <v>0</v>
      </c>
      <c r="J27" s="701"/>
      <c r="K27" s="702"/>
      <c r="L27" s="703"/>
      <c r="M27" s="704"/>
      <c r="N27" s="704"/>
      <c r="O27" s="705"/>
      <c r="P27" s="706">
        <f t="shared" si="9"/>
        <v>0</v>
      </c>
      <c r="Q27" s="700">
        <f t="shared" si="10"/>
        <v>0</v>
      </c>
    </row>
    <row r="28" spans="1:17" s="707" customFormat="1" ht="25" customHeight="1" x14ac:dyDescent="0.25">
      <c r="A28" s="708" t="s">
        <v>31</v>
      </c>
      <c r="B28" s="709" t="s">
        <v>1310</v>
      </c>
      <c r="C28" s="712">
        <v>5</v>
      </c>
      <c r="D28" s="711" t="s">
        <v>80</v>
      </c>
      <c r="E28" s="697"/>
      <c r="F28" s="698"/>
      <c r="G28" s="699">
        <f t="shared" si="6"/>
        <v>0</v>
      </c>
      <c r="H28" s="699">
        <f t="shared" si="7"/>
        <v>0</v>
      </c>
      <c r="I28" s="700">
        <f t="shared" si="8"/>
        <v>0</v>
      </c>
      <c r="J28" s="701"/>
      <c r="K28" s="702"/>
      <c r="L28" s="703"/>
      <c r="M28" s="704"/>
      <c r="N28" s="704"/>
      <c r="O28" s="705"/>
      <c r="P28" s="706">
        <f t="shared" si="9"/>
        <v>0</v>
      </c>
      <c r="Q28" s="700">
        <f t="shared" si="10"/>
        <v>0</v>
      </c>
    </row>
    <row r="29" spans="1:17" s="707" customFormat="1" ht="23" customHeight="1" x14ac:dyDescent="0.25">
      <c r="A29" s="708" t="s">
        <v>32</v>
      </c>
      <c r="B29" s="709" t="s">
        <v>1311</v>
      </c>
      <c r="C29" s="712">
        <v>5</v>
      </c>
      <c r="D29" s="711" t="s">
        <v>80</v>
      </c>
      <c r="E29" s="697"/>
      <c r="F29" s="698"/>
      <c r="G29" s="699">
        <f t="shared" si="6"/>
        <v>0</v>
      </c>
      <c r="H29" s="699">
        <f t="shared" si="7"/>
        <v>0</v>
      </c>
      <c r="I29" s="700">
        <f t="shared" si="8"/>
        <v>0</v>
      </c>
      <c r="J29" s="701"/>
      <c r="K29" s="702"/>
      <c r="L29" s="703"/>
      <c r="M29" s="704"/>
      <c r="N29" s="704"/>
      <c r="O29" s="705"/>
      <c r="P29" s="706">
        <f t="shared" si="9"/>
        <v>0</v>
      </c>
      <c r="Q29" s="700">
        <f t="shared" si="10"/>
        <v>0</v>
      </c>
    </row>
    <row r="30" spans="1:17" s="707" customFormat="1" ht="23" customHeight="1" x14ac:dyDescent="0.25">
      <c r="A30" s="708" t="s">
        <v>33</v>
      </c>
      <c r="B30" s="709" t="s">
        <v>1312</v>
      </c>
      <c r="C30" s="712">
        <v>20</v>
      </c>
      <c r="D30" s="711" t="s">
        <v>80</v>
      </c>
      <c r="E30" s="697"/>
      <c r="F30" s="698"/>
      <c r="G30" s="699">
        <f t="shared" si="6"/>
        <v>0</v>
      </c>
      <c r="H30" s="699">
        <f t="shared" si="7"/>
        <v>0</v>
      </c>
      <c r="I30" s="700">
        <f t="shared" si="8"/>
        <v>0</v>
      </c>
      <c r="J30" s="701"/>
      <c r="K30" s="702"/>
      <c r="L30" s="703"/>
      <c r="M30" s="704"/>
      <c r="N30" s="704"/>
      <c r="O30" s="705"/>
      <c r="P30" s="706">
        <f t="shared" si="9"/>
        <v>0</v>
      </c>
      <c r="Q30" s="700">
        <f t="shared" si="10"/>
        <v>0</v>
      </c>
    </row>
    <row r="31" spans="1:17" s="707" customFormat="1" ht="23" customHeight="1" x14ac:dyDescent="0.25">
      <c r="A31" s="708" t="s">
        <v>34</v>
      </c>
      <c r="B31" s="709" t="s">
        <v>1313</v>
      </c>
      <c r="C31" s="712">
        <v>5</v>
      </c>
      <c r="D31" s="711" t="s">
        <v>80</v>
      </c>
      <c r="E31" s="697"/>
      <c r="F31" s="698"/>
      <c r="G31" s="699">
        <f t="shared" si="6"/>
        <v>0</v>
      </c>
      <c r="H31" s="699">
        <f t="shared" si="7"/>
        <v>0</v>
      </c>
      <c r="I31" s="700">
        <f t="shared" si="8"/>
        <v>0</v>
      </c>
      <c r="J31" s="701"/>
      <c r="K31" s="702"/>
      <c r="L31" s="703"/>
      <c r="M31" s="704"/>
      <c r="N31" s="704"/>
      <c r="O31" s="705"/>
      <c r="P31" s="706">
        <f t="shared" si="9"/>
        <v>0</v>
      </c>
      <c r="Q31" s="700">
        <f t="shared" si="10"/>
        <v>0</v>
      </c>
    </row>
    <row r="32" spans="1:17" s="707" customFormat="1" ht="23" customHeight="1" x14ac:dyDescent="0.25">
      <c r="A32" s="708" t="s">
        <v>35</v>
      </c>
      <c r="B32" s="709" t="s">
        <v>1314</v>
      </c>
      <c r="C32" s="712">
        <v>5</v>
      </c>
      <c r="D32" s="711" t="s">
        <v>80</v>
      </c>
      <c r="E32" s="697"/>
      <c r="F32" s="698"/>
      <c r="G32" s="699">
        <f t="shared" si="6"/>
        <v>0</v>
      </c>
      <c r="H32" s="699">
        <f t="shared" si="7"/>
        <v>0</v>
      </c>
      <c r="I32" s="700">
        <f t="shared" si="8"/>
        <v>0</v>
      </c>
      <c r="J32" s="701"/>
      <c r="K32" s="702"/>
      <c r="L32" s="703"/>
      <c r="M32" s="704"/>
      <c r="N32" s="704"/>
      <c r="O32" s="705"/>
      <c r="P32" s="706">
        <f t="shared" si="9"/>
        <v>0</v>
      </c>
      <c r="Q32" s="700">
        <f t="shared" si="10"/>
        <v>0</v>
      </c>
    </row>
    <row r="33" spans="1:17" s="707" customFormat="1" ht="25" customHeight="1" x14ac:dyDescent="0.25">
      <c r="A33" s="708" t="s">
        <v>36</v>
      </c>
      <c r="B33" s="709" t="s">
        <v>1315</v>
      </c>
      <c r="C33" s="712">
        <v>5</v>
      </c>
      <c r="D33" s="711" t="s">
        <v>80</v>
      </c>
      <c r="E33" s="697"/>
      <c r="F33" s="698"/>
      <c r="G33" s="699">
        <f t="shared" si="6"/>
        <v>0</v>
      </c>
      <c r="H33" s="699">
        <f t="shared" si="7"/>
        <v>0</v>
      </c>
      <c r="I33" s="700">
        <f t="shared" si="8"/>
        <v>0</v>
      </c>
      <c r="J33" s="701"/>
      <c r="K33" s="702"/>
      <c r="L33" s="703"/>
      <c r="M33" s="704"/>
      <c r="N33" s="704"/>
      <c r="O33" s="705"/>
      <c r="P33" s="706">
        <f t="shared" si="9"/>
        <v>0</v>
      </c>
      <c r="Q33" s="700">
        <f t="shared" si="10"/>
        <v>0</v>
      </c>
    </row>
    <row r="34" spans="1:17" s="707" customFormat="1" ht="23" customHeight="1" x14ac:dyDescent="0.25">
      <c r="A34" s="708" t="s">
        <v>37</v>
      </c>
      <c r="B34" s="709" t="s">
        <v>1316</v>
      </c>
      <c r="C34" s="712">
        <v>150</v>
      </c>
      <c r="D34" s="711" t="s">
        <v>562</v>
      </c>
      <c r="E34" s="697"/>
      <c r="F34" s="698"/>
      <c r="G34" s="699">
        <f t="shared" si="6"/>
        <v>0</v>
      </c>
      <c r="H34" s="699">
        <f t="shared" si="7"/>
        <v>0</v>
      </c>
      <c r="I34" s="700">
        <f t="shared" si="8"/>
        <v>0</v>
      </c>
      <c r="J34" s="701"/>
      <c r="K34" s="702"/>
      <c r="L34" s="703"/>
      <c r="M34" s="704"/>
      <c r="N34" s="704"/>
      <c r="O34" s="705"/>
      <c r="P34" s="706">
        <f t="shared" si="9"/>
        <v>0</v>
      </c>
      <c r="Q34" s="700">
        <f t="shared" si="10"/>
        <v>0</v>
      </c>
    </row>
    <row r="35" spans="1:17" s="707" customFormat="1" ht="23" customHeight="1" x14ac:dyDescent="0.25">
      <c r="A35" s="708" t="s">
        <v>38</v>
      </c>
      <c r="B35" s="709" t="s">
        <v>1317</v>
      </c>
      <c r="C35" s="712">
        <v>5</v>
      </c>
      <c r="D35" s="711" t="s">
        <v>80</v>
      </c>
      <c r="E35" s="697"/>
      <c r="F35" s="698"/>
      <c r="G35" s="699">
        <f t="shared" si="6"/>
        <v>0</v>
      </c>
      <c r="H35" s="699">
        <f t="shared" si="7"/>
        <v>0</v>
      </c>
      <c r="I35" s="700">
        <f t="shared" si="8"/>
        <v>0</v>
      </c>
      <c r="J35" s="701"/>
      <c r="K35" s="702"/>
      <c r="L35" s="703"/>
      <c r="M35" s="704"/>
      <c r="N35" s="704"/>
      <c r="O35" s="705"/>
      <c r="P35" s="706">
        <f t="shared" si="9"/>
        <v>0</v>
      </c>
      <c r="Q35" s="700">
        <f t="shared" si="10"/>
        <v>0</v>
      </c>
    </row>
    <row r="36" spans="1:17" s="707" customFormat="1" ht="25" customHeight="1" thickBot="1" x14ac:dyDescent="0.3">
      <c r="A36" s="708" t="s">
        <v>39</v>
      </c>
      <c r="B36" s="713" t="s">
        <v>1288</v>
      </c>
      <c r="C36" s="714">
        <v>10</v>
      </c>
      <c r="D36" s="715" t="s">
        <v>80</v>
      </c>
      <c r="E36" s="716"/>
      <c r="F36" s="717"/>
      <c r="G36" s="718">
        <f t="shared" si="6"/>
        <v>0</v>
      </c>
      <c r="H36" s="718">
        <f t="shared" si="7"/>
        <v>0</v>
      </c>
      <c r="I36" s="719">
        <f t="shared" si="8"/>
        <v>0</v>
      </c>
      <c r="J36" s="720"/>
      <c r="K36" s="721"/>
      <c r="L36" s="722"/>
      <c r="M36" s="723"/>
      <c r="N36" s="723"/>
      <c r="O36" s="724"/>
      <c r="P36" s="725">
        <f t="shared" si="9"/>
        <v>0</v>
      </c>
      <c r="Q36" s="719">
        <f t="shared" si="10"/>
        <v>0</v>
      </c>
    </row>
    <row r="37" spans="1:17" s="736" customFormat="1" ht="23" customHeight="1" thickBot="1" x14ac:dyDescent="0.3">
      <c r="A37" s="947" t="s">
        <v>1323</v>
      </c>
      <c r="B37" s="948"/>
      <c r="C37" s="948"/>
      <c r="D37" s="949"/>
      <c r="E37" s="726">
        <f>SUM(E12:E36)</f>
        <v>0</v>
      </c>
      <c r="F37" s="727"/>
      <c r="G37" s="728"/>
      <c r="H37" s="728"/>
      <c r="I37" s="729">
        <f>SUM(I12:I36)</f>
        <v>0</v>
      </c>
      <c r="J37" s="730"/>
      <c r="K37" s="731"/>
      <c r="L37" s="732"/>
      <c r="M37" s="731"/>
      <c r="N37" s="733"/>
      <c r="O37" s="734"/>
      <c r="P37" s="735"/>
      <c r="Q37" s="729">
        <f>SUM(Q12:Q36)</f>
        <v>0</v>
      </c>
    </row>
    <row r="38" spans="1:17" ht="15" customHeight="1" x14ac:dyDescent="0.25"/>
    <row r="39" spans="1:17" ht="15" customHeight="1" x14ac:dyDescent="0.25"/>
  </sheetData>
  <mergeCells count="29">
    <mergeCell ref="A6:D6"/>
    <mergeCell ref="A2:D2"/>
    <mergeCell ref="E2:Q2"/>
    <mergeCell ref="A4:D4"/>
    <mergeCell ref="E4:Q4"/>
    <mergeCell ref="A5:D5"/>
    <mergeCell ref="A8:D8"/>
    <mergeCell ref="E8:I8"/>
    <mergeCell ref="J8:Q8"/>
    <mergeCell ref="A9:A10"/>
    <mergeCell ref="B9:B10"/>
    <mergeCell ref="C9:C10"/>
    <mergeCell ref="D9:D10"/>
    <mergeCell ref="E9:E10"/>
    <mergeCell ref="F9:F10"/>
    <mergeCell ref="G9:G10"/>
    <mergeCell ref="E5:Q5"/>
    <mergeCell ref="E6:Q6"/>
    <mergeCell ref="H9:H10"/>
    <mergeCell ref="I9:I10"/>
    <mergeCell ref="J9:K9"/>
    <mergeCell ref="L9:L10"/>
    <mergeCell ref="M9:M10"/>
    <mergeCell ref="N9:N10"/>
    <mergeCell ref="O9:O10"/>
    <mergeCell ref="P9:P10"/>
    <mergeCell ref="Q9:Q10"/>
    <mergeCell ref="J11:K11"/>
    <mergeCell ref="A37:D37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4.1.11./41</oddHeader>
    <oddFooter>&amp;C&amp;8stran &amp;P od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Q37"/>
  <sheetViews>
    <sheetView tabSelected="1" topLeftCell="A7" zoomScaleNormal="100" workbookViewId="0">
      <selection activeCell="J12" sqref="J12:Q12"/>
    </sheetView>
  </sheetViews>
  <sheetFormatPr defaultColWidth="9" defaultRowHeight="15" customHeight="1" x14ac:dyDescent="0.25"/>
  <cols>
    <col min="1" max="1" width="3.81640625" style="52" customWidth="1"/>
    <col min="2" max="2" width="18.6328125" style="59" customWidth="1"/>
    <col min="3" max="3" width="6.6328125" style="92" customWidth="1"/>
    <col min="4" max="4" width="4.632812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53"/>
      <c r="C1" s="54"/>
      <c r="D1" s="55"/>
      <c r="E1" s="636"/>
      <c r="F1" s="57"/>
      <c r="G1" s="636"/>
      <c r="H1" s="636"/>
      <c r="I1" s="58"/>
      <c r="J1" s="636"/>
      <c r="K1" s="636"/>
      <c r="L1" s="53"/>
      <c r="M1" s="636"/>
      <c r="N1" s="636"/>
      <c r="O1" s="636"/>
      <c r="P1" s="636"/>
      <c r="Q1" s="636"/>
    </row>
    <row r="2" spans="1:17" s="59" customFormat="1" ht="1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53"/>
      <c r="C3" s="54"/>
      <c r="D3" s="55"/>
      <c r="E3" s="636"/>
      <c r="F3" s="57"/>
      <c r="G3" s="636"/>
      <c r="H3" s="636"/>
      <c r="I3" s="58"/>
      <c r="J3" s="636"/>
      <c r="K3" s="636"/>
      <c r="L3" s="53"/>
      <c r="M3" s="636"/>
      <c r="N3" s="636"/>
      <c r="O3" s="636"/>
      <c r="P3" s="636"/>
      <c r="Q3" s="636"/>
    </row>
    <row r="4" spans="1:17" s="52" customFormat="1" ht="19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" customHeight="1" x14ac:dyDescent="0.25">
      <c r="A5" s="898" t="s">
        <v>1324</v>
      </c>
      <c r="B5" s="898"/>
      <c r="C5" s="898"/>
      <c r="D5" s="898"/>
      <c r="E5" s="900" t="s">
        <v>1290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" customHeight="1" x14ac:dyDescent="0.25">
      <c r="A6" s="899" t="s">
        <v>638</v>
      </c>
      <c r="B6" s="899"/>
      <c r="C6" s="899"/>
      <c r="D6" s="899"/>
      <c r="E6" s="901" t="s">
        <v>1189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19" customHeight="1" thickBot="1" x14ac:dyDescent="0.3">
      <c r="A7" s="60"/>
      <c r="C7" s="61"/>
      <c r="D7" s="52"/>
      <c r="F7" s="62"/>
    </row>
    <row r="8" spans="1:17" s="59" customFormat="1" ht="20" customHeight="1" thickBot="1" x14ac:dyDescent="0.3">
      <c r="A8" s="874" t="s">
        <v>611</v>
      </c>
      <c r="B8" s="875"/>
      <c r="C8" s="875"/>
      <c r="D8" s="911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884" t="s">
        <v>0</v>
      </c>
      <c r="B9" s="886" t="s">
        <v>1</v>
      </c>
      <c r="C9" s="888" t="s">
        <v>2</v>
      </c>
      <c r="D9" s="905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885"/>
      <c r="B10" s="887"/>
      <c r="C10" s="889"/>
      <c r="D10" s="906"/>
      <c r="E10" s="891"/>
      <c r="F10" s="893"/>
      <c r="G10" s="883"/>
      <c r="H10" s="883"/>
      <c r="I10" s="877"/>
      <c r="J10" s="635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126">
        <v>1</v>
      </c>
      <c r="B11" s="640">
        <v>2</v>
      </c>
      <c r="C11" s="128">
        <v>3</v>
      </c>
      <c r="D11" s="129">
        <v>4</v>
      </c>
      <c r="E11" s="200">
        <v>5</v>
      </c>
      <c r="F11" s="65">
        <v>6</v>
      </c>
      <c r="G11" s="637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37">
        <v>13</v>
      </c>
      <c r="O11" s="65">
        <v>14</v>
      </c>
      <c r="P11" s="637">
        <v>15</v>
      </c>
      <c r="Q11" s="404">
        <v>16</v>
      </c>
    </row>
    <row r="12" spans="1:17" s="8" customFormat="1" ht="25" customHeight="1" x14ac:dyDescent="0.25">
      <c r="A12" s="26" t="s">
        <v>13</v>
      </c>
      <c r="B12" s="665" t="s">
        <v>1278</v>
      </c>
      <c r="C12" s="666">
        <v>10</v>
      </c>
      <c r="D12" s="29" t="s">
        <v>81</v>
      </c>
      <c r="E12" s="203"/>
      <c r="F12" s="204"/>
      <c r="G12" s="667">
        <f t="shared" ref="G12:G24" si="0">E12*F12</f>
        <v>0</v>
      </c>
      <c r="H12" s="667">
        <f t="shared" ref="H12:H24" si="1">E12+G12</f>
        <v>0</v>
      </c>
      <c r="I12" s="668">
        <f t="shared" ref="I12:I24" si="2"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8" customFormat="1" ht="25" customHeight="1" x14ac:dyDescent="0.25">
      <c r="A13" s="11" t="s">
        <v>14</v>
      </c>
      <c r="B13" s="651" t="s">
        <v>1279</v>
      </c>
      <c r="C13" s="586">
        <v>10</v>
      </c>
      <c r="D13" s="14" t="s">
        <v>81</v>
      </c>
      <c r="E13" s="203"/>
      <c r="F13" s="204"/>
      <c r="G13" s="667">
        <f t="shared" si="0"/>
        <v>0</v>
      </c>
      <c r="H13" s="667">
        <f t="shared" si="1"/>
        <v>0</v>
      </c>
      <c r="I13" s="668">
        <f t="shared" si="2"/>
        <v>0</v>
      </c>
      <c r="J13" s="209"/>
      <c r="K13" s="210"/>
      <c r="L13" s="369"/>
      <c r="M13" s="212"/>
      <c r="N13" s="212"/>
      <c r="O13" s="213"/>
      <c r="P13" s="38">
        <f>O13*$F13</f>
        <v>0</v>
      </c>
      <c r="Q13" s="31">
        <f>O13+P13</f>
        <v>0</v>
      </c>
    </row>
    <row r="14" spans="1:17" s="8" customFormat="1" ht="25" customHeight="1" x14ac:dyDescent="0.25">
      <c r="A14" s="11" t="s">
        <v>15</v>
      </c>
      <c r="B14" s="651" t="s">
        <v>1280</v>
      </c>
      <c r="C14" s="586">
        <v>6</v>
      </c>
      <c r="D14" s="586" t="s">
        <v>80</v>
      </c>
      <c r="E14" s="203"/>
      <c r="F14" s="204"/>
      <c r="G14" s="667">
        <f t="shared" si="0"/>
        <v>0</v>
      </c>
      <c r="H14" s="667">
        <f t="shared" si="1"/>
        <v>0</v>
      </c>
      <c r="I14" s="668">
        <f t="shared" si="2"/>
        <v>0</v>
      </c>
      <c r="J14" s="209"/>
      <c r="K14" s="210"/>
      <c r="L14" s="369"/>
      <c r="M14" s="212"/>
      <c r="N14" s="212"/>
      <c r="O14" s="213"/>
      <c r="P14" s="38">
        <f t="shared" ref="P14:P24" si="3">O14*$F14</f>
        <v>0</v>
      </c>
      <c r="Q14" s="31">
        <f t="shared" ref="Q14:Q24" si="4">O14+P14</f>
        <v>0</v>
      </c>
    </row>
    <row r="15" spans="1:17" s="8" customFormat="1" ht="25" customHeight="1" x14ac:dyDescent="0.25">
      <c r="A15" s="11" t="s">
        <v>16</v>
      </c>
      <c r="B15" s="651" t="s">
        <v>1281</v>
      </c>
      <c r="C15" s="586">
        <v>6</v>
      </c>
      <c r="D15" s="586" t="s">
        <v>80</v>
      </c>
      <c r="E15" s="203"/>
      <c r="F15" s="204"/>
      <c r="G15" s="667">
        <f t="shared" si="0"/>
        <v>0</v>
      </c>
      <c r="H15" s="667">
        <f t="shared" si="1"/>
        <v>0</v>
      </c>
      <c r="I15" s="668">
        <f t="shared" si="2"/>
        <v>0</v>
      </c>
      <c r="J15" s="209"/>
      <c r="K15" s="210"/>
      <c r="L15" s="369"/>
      <c r="M15" s="212"/>
      <c r="N15" s="212"/>
      <c r="O15" s="213"/>
      <c r="P15" s="38">
        <f t="shared" si="3"/>
        <v>0</v>
      </c>
      <c r="Q15" s="31">
        <f t="shared" si="4"/>
        <v>0</v>
      </c>
    </row>
    <row r="16" spans="1:17" s="8" customFormat="1" ht="25" customHeight="1" x14ac:dyDescent="0.25">
      <c r="A16" s="11" t="s">
        <v>17</v>
      </c>
      <c r="B16" s="651" t="s">
        <v>1282</v>
      </c>
      <c r="C16" s="586">
        <v>6</v>
      </c>
      <c r="D16" s="586" t="s">
        <v>80</v>
      </c>
      <c r="E16" s="203"/>
      <c r="F16" s="204"/>
      <c r="G16" s="667">
        <f t="shared" si="0"/>
        <v>0</v>
      </c>
      <c r="H16" s="667">
        <f t="shared" si="1"/>
        <v>0</v>
      </c>
      <c r="I16" s="668">
        <f t="shared" si="2"/>
        <v>0</v>
      </c>
      <c r="J16" s="209"/>
      <c r="K16" s="210"/>
      <c r="L16" s="369"/>
      <c r="M16" s="212"/>
      <c r="N16" s="212"/>
      <c r="O16" s="213"/>
      <c r="P16" s="38">
        <f t="shared" si="3"/>
        <v>0</v>
      </c>
      <c r="Q16" s="31">
        <f t="shared" si="4"/>
        <v>0</v>
      </c>
    </row>
    <row r="17" spans="1:17" s="8" customFormat="1" ht="25" customHeight="1" x14ac:dyDescent="0.25">
      <c r="A17" s="11" t="s">
        <v>18</v>
      </c>
      <c r="B17" s="651" t="s">
        <v>1283</v>
      </c>
      <c r="C17" s="664">
        <v>1800</v>
      </c>
      <c r="D17" s="586" t="s">
        <v>562</v>
      </c>
      <c r="E17" s="203"/>
      <c r="F17" s="204"/>
      <c r="G17" s="667">
        <f t="shared" si="0"/>
        <v>0</v>
      </c>
      <c r="H17" s="667">
        <f t="shared" si="1"/>
        <v>0</v>
      </c>
      <c r="I17" s="668">
        <f t="shared" si="2"/>
        <v>0</v>
      </c>
      <c r="J17" s="209"/>
      <c r="K17" s="210"/>
      <c r="L17" s="369"/>
      <c r="M17" s="212"/>
      <c r="N17" s="212"/>
      <c r="O17" s="213"/>
      <c r="P17" s="38">
        <f t="shared" si="3"/>
        <v>0</v>
      </c>
      <c r="Q17" s="31">
        <f t="shared" si="4"/>
        <v>0</v>
      </c>
    </row>
    <row r="18" spans="1:17" s="8" customFormat="1" ht="25" customHeight="1" x14ac:dyDescent="0.25">
      <c r="A18" s="11" t="s">
        <v>19</v>
      </c>
      <c r="B18" s="651" t="s">
        <v>1284</v>
      </c>
      <c r="C18" s="664">
        <v>2000</v>
      </c>
      <c r="D18" s="586" t="s">
        <v>562</v>
      </c>
      <c r="E18" s="203"/>
      <c r="F18" s="204"/>
      <c r="G18" s="667">
        <f t="shared" si="0"/>
        <v>0</v>
      </c>
      <c r="H18" s="667">
        <f t="shared" si="1"/>
        <v>0</v>
      </c>
      <c r="I18" s="668">
        <f t="shared" si="2"/>
        <v>0</v>
      </c>
      <c r="J18" s="209"/>
      <c r="K18" s="210"/>
      <c r="L18" s="369"/>
      <c r="M18" s="212"/>
      <c r="N18" s="212"/>
      <c r="O18" s="213"/>
      <c r="P18" s="38">
        <f t="shared" si="3"/>
        <v>0</v>
      </c>
      <c r="Q18" s="31">
        <f t="shared" si="4"/>
        <v>0</v>
      </c>
    </row>
    <row r="19" spans="1:17" s="8" customFormat="1" ht="25" customHeight="1" x14ac:dyDescent="0.25">
      <c r="A19" s="11" t="s">
        <v>20</v>
      </c>
      <c r="B19" s="651" t="s">
        <v>1285</v>
      </c>
      <c r="C19" s="586">
        <v>200</v>
      </c>
      <c r="D19" s="586" t="s">
        <v>1286</v>
      </c>
      <c r="E19" s="203"/>
      <c r="F19" s="204"/>
      <c r="G19" s="667">
        <f t="shared" si="0"/>
        <v>0</v>
      </c>
      <c r="H19" s="667">
        <f t="shared" si="1"/>
        <v>0</v>
      </c>
      <c r="I19" s="668">
        <f t="shared" si="2"/>
        <v>0</v>
      </c>
      <c r="J19" s="209"/>
      <c r="K19" s="210"/>
      <c r="L19" s="369"/>
      <c r="M19" s="212"/>
      <c r="N19" s="212"/>
      <c r="O19" s="213"/>
      <c r="P19" s="38">
        <f t="shared" si="3"/>
        <v>0</v>
      </c>
      <c r="Q19" s="31">
        <f t="shared" si="4"/>
        <v>0</v>
      </c>
    </row>
    <row r="20" spans="1:17" s="8" customFormat="1" ht="25" customHeight="1" x14ac:dyDescent="0.25">
      <c r="A20" s="11" t="s">
        <v>21</v>
      </c>
      <c r="B20" s="651" t="s">
        <v>1293</v>
      </c>
      <c r="C20" s="664">
        <v>500</v>
      </c>
      <c r="D20" s="586" t="s">
        <v>562</v>
      </c>
      <c r="E20" s="203"/>
      <c r="F20" s="204"/>
      <c r="G20" s="667">
        <f t="shared" si="0"/>
        <v>0</v>
      </c>
      <c r="H20" s="667">
        <f t="shared" si="1"/>
        <v>0</v>
      </c>
      <c r="I20" s="668">
        <f t="shared" si="2"/>
        <v>0</v>
      </c>
      <c r="J20" s="209"/>
      <c r="K20" s="210"/>
      <c r="L20" s="369"/>
      <c r="M20" s="212"/>
      <c r="N20" s="212"/>
      <c r="O20" s="213"/>
      <c r="P20" s="38">
        <f t="shared" si="3"/>
        <v>0</v>
      </c>
      <c r="Q20" s="31">
        <f t="shared" si="4"/>
        <v>0</v>
      </c>
    </row>
    <row r="21" spans="1:17" s="8" customFormat="1" ht="25" customHeight="1" x14ac:dyDescent="0.25">
      <c r="A21" s="11" t="s">
        <v>22</v>
      </c>
      <c r="B21" s="652" t="s">
        <v>1291</v>
      </c>
      <c r="C21" s="653">
        <v>15</v>
      </c>
      <c r="D21" s="653" t="s">
        <v>80</v>
      </c>
      <c r="E21" s="203"/>
      <c r="F21" s="204"/>
      <c r="G21" s="667">
        <f t="shared" ref="G21:G22" si="5">E21*F21</f>
        <v>0</v>
      </c>
      <c r="H21" s="667">
        <f t="shared" ref="H21:H22" si="6">E21+G21</f>
        <v>0</v>
      </c>
      <c r="I21" s="668">
        <f t="shared" ref="I21:I22" si="7">$C21*H21</f>
        <v>0</v>
      </c>
      <c r="J21" s="209"/>
      <c r="K21" s="210"/>
      <c r="L21" s="369"/>
      <c r="M21" s="212"/>
      <c r="N21" s="212"/>
      <c r="O21" s="213"/>
      <c r="P21" s="38">
        <f t="shared" ref="P21:P22" si="8">O21*$F21</f>
        <v>0</v>
      </c>
      <c r="Q21" s="31">
        <f t="shared" ref="Q21:Q22" si="9">O21+P21</f>
        <v>0</v>
      </c>
    </row>
    <row r="22" spans="1:17" s="8" customFormat="1" ht="25" customHeight="1" x14ac:dyDescent="0.25">
      <c r="A22" s="11" t="s">
        <v>23</v>
      </c>
      <c r="B22" s="652" t="s">
        <v>1292</v>
      </c>
      <c r="C22" s="653">
        <v>15</v>
      </c>
      <c r="D22" s="653" t="s">
        <v>80</v>
      </c>
      <c r="E22" s="203"/>
      <c r="F22" s="204"/>
      <c r="G22" s="667">
        <f t="shared" si="5"/>
        <v>0</v>
      </c>
      <c r="H22" s="667">
        <f t="shared" si="6"/>
        <v>0</v>
      </c>
      <c r="I22" s="668">
        <f t="shared" si="7"/>
        <v>0</v>
      </c>
      <c r="J22" s="209"/>
      <c r="K22" s="210"/>
      <c r="L22" s="369"/>
      <c r="M22" s="212"/>
      <c r="N22" s="212"/>
      <c r="O22" s="213"/>
      <c r="P22" s="38">
        <f t="shared" si="8"/>
        <v>0</v>
      </c>
      <c r="Q22" s="31">
        <f t="shared" si="9"/>
        <v>0</v>
      </c>
    </row>
    <row r="23" spans="1:17" s="8" customFormat="1" ht="25" customHeight="1" x14ac:dyDescent="0.25">
      <c r="A23" s="11" t="s">
        <v>24</v>
      </c>
      <c r="B23" s="651" t="s">
        <v>1287</v>
      </c>
      <c r="C23" s="664">
        <v>20</v>
      </c>
      <c r="D23" s="586" t="s">
        <v>80</v>
      </c>
      <c r="E23" s="203"/>
      <c r="F23" s="204"/>
      <c r="G23" s="667">
        <f t="shared" si="0"/>
        <v>0</v>
      </c>
      <c r="H23" s="667">
        <f t="shared" si="1"/>
        <v>0</v>
      </c>
      <c r="I23" s="668">
        <f t="shared" si="2"/>
        <v>0</v>
      </c>
      <c r="J23" s="209"/>
      <c r="K23" s="210"/>
      <c r="L23" s="369"/>
      <c r="M23" s="212"/>
      <c r="N23" s="212"/>
      <c r="O23" s="213"/>
      <c r="P23" s="38">
        <f t="shared" si="3"/>
        <v>0</v>
      </c>
      <c r="Q23" s="31">
        <f t="shared" si="4"/>
        <v>0</v>
      </c>
    </row>
    <row r="24" spans="1:17" s="8" customFormat="1" ht="25" customHeight="1" thickBot="1" x14ac:dyDescent="0.3">
      <c r="A24" s="11" t="s">
        <v>25</v>
      </c>
      <c r="B24" s="651" t="s">
        <v>1288</v>
      </c>
      <c r="C24" s="586">
        <v>20</v>
      </c>
      <c r="D24" s="586" t="s">
        <v>80</v>
      </c>
      <c r="E24" s="203"/>
      <c r="F24" s="204"/>
      <c r="G24" s="667">
        <f t="shared" si="0"/>
        <v>0</v>
      </c>
      <c r="H24" s="667">
        <f t="shared" si="1"/>
        <v>0</v>
      </c>
      <c r="I24" s="668">
        <f t="shared" si="2"/>
        <v>0</v>
      </c>
      <c r="J24" s="209"/>
      <c r="K24" s="210"/>
      <c r="L24" s="369"/>
      <c r="M24" s="212"/>
      <c r="N24" s="212"/>
      <c r="O24" s="213"/>
      <c r="P24" s="38">
        <f t="shared" si="3"/>
        <v>0</v>
      </c>
      <c r="Q24" s="31">
        <f t="shared" si="4"/>
        <v>0</v>
      </c>
    </row>
    <row r="25" spans="1:17" ht="25" customHeight="1" thickBot="1" x14ac:dyDescent="0.3">
      <c r="A25" s="880" t="s">
        <v>1325</v>
      </c>
      <c r="B25" s="881"/>
      <c r="C25" s="881"/>
      <c r="D25" s="904"/>
      <c r="E25" s="387">
        <f>SUM(E12:E24)</f>
        <v>0</v>
      </c>
      <c r="F25" s="622"/>
      <c r="G25" s="89"/>
      <c r="H25" s="89"/>
      <c r="I25" s="388">
        <f>SUM(I12:I24)</f>
        <v>0</v>
      </c>
      <c r="J25" s="120"/>
      <c r="K25" s="119"/>
      <c r="L25" s="121"/>
      <c r="M25" s="119"/>
      <c r="N25" s="627"/>
      <c r="O25" s="389"/>
      <c r="P25" s="145"/>
      <c r="Q25" s="388">
        <f>SUM(Q12:Q24)</f>
        <v>0</v>
      </c>
    </row>
    <row r="37" spans="1:17" ht="15" customHeight="1" x14ac:dyDescent="0.25">
      <c r="A37" s="2"/>
      <c r="B37" s="8"/>
      <c r="C37" s="25"/>
      <c r="D37" s="2"/>
      <c r="E37" s="8"/>
      <c r="F37" s="41"/>
      <c r="G37" s="8"/>
      <c r="H37" s="7"/>
      <c r="I37" s="7"/>
      <c r="J37" s="8"/>
      <c r="K37" s="8"/>
      <c r="L37" s="8"/>
      <c r="M37" s="8"/>
      <c r="N37" s="8"/>
      <c r="O37" s="8"/>
      <c r="P37" s="8"/>
      <c r="Q37" s="8"/>
    </row>
  </sheetData>
  <mergeCells count="29">
    <mergeCell ref="A4:D4"/>
    <mergeCell ref="A2:D2"/>
    <mergeCell ref="E2:Q2"/>
    <mergeCell ref="A5:D5"/>
    <mergeCell ref="A6:D6"/>
    <mergeCell ref="E4:Q4"/>
    <mergeCell ref="E5:Q5"/>
    <mergeCell ref="E6:Q6"/>
    <mergeCell ref="P9:P10"/>
    <mergeCell ref="Q9:Q10"/>
    <mergeCell ref="L9:L10"/>
    <mergeCell ref="M9:M10"/>
    <mergeCell ref="A8:D8"/>
    <mergeCell ref="E8:I8"/>
    <mergeCell ref="J8:Q8"/>
    <mergeCell ref="A25:D25"/>
    <mergeCell ref="J11:K11"/>
    <mergeCell ref="N9:N10"/>
    <mergeCell ref="O9:O10"/>
    <mergeCell ref="D9:D10"/>
    <mergeCell ref="J9:K9"/>
    <mergeCell ref="E9:E10"/>
    <mergeCell ref="F9:F10"/>
    <mergeCell ref="G9:G10"/>
    <mergeCell ref="H9:H10"/>
    <mergeCell ref="I9:I10"/>
    <mergeCell ref="A9:A10"/>
    <mergeCell ref="B9:B10"/>
    <mergeCell ref="C9:C10"/>
  </mergeCells>
  <phoneticPr fontId="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4.1.11./42</oddHeader>
    <oddFooter>&amp;C&amp;8stran &amp;P od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</sheetPr>
  <dimension ref="A1:Q120"/>
  <sheetViews>
    <sheetView zoomScaleNormal="100" workbookViewId="0"/>
  </sheetViews>
  <sheetFormatPr defaultColWidth="9" defaultRowHeight="15" customHeight="1" x14ac:dyDescent="0.25"/>
  <cols>
    <col min="1" max="1" width="3.81640625" style="52" customWidth="1"/>
    <col min="2" max="2" width="18.6328125" style="650" customWidth="1"/>
    <col min="3" max="3" width="6.6328125" style="92" customWidth="1"/>
    <col min="4" max="4" width="4.6328125" style="52" customWidth="1"/>
    <col min="5" max="5" width="10.6328125" style="59" customWidth="1"/>
    <col min="6" max="6" width="6.6328125" style="62" customWidth="1"/>
    <col min="7" max="7" width="6.6328125" style="59" customWidth="1"/>
    <col min="8" max="9" width="10.6328125" style="58" customWidth="1"/>
    <col min="10" max="11" width="4.1796875" style="59" customWidth="1"/>
    <col min="12" max="12" width="15.6328125" style="59" customWidth="1"/>
    <col min="13" max="13" width="7.6328125" style="59" customWidth="1"/>
    <col min="14" max="15" width="10.6328125" style="59" customWidth="1"/>
    <col min="16" max="16" width="6.6328125" style="59" customWidth="1"/>
    <col min="17" max="17" width="10.6328125" style="59" customWidth="1"/>
    <col min="18" max="16384" width="9" style="58"/>
  </cols>
  <sheetData>
    <row r="1" spans="1:17" s="59" customFormat="1" ht="10" customHeight="1" x14ac:dyDescent="0.25">
      <c r="A1" s="52"/>
      <c r="B1" s="649"/>
      <c r="C1" s="54"/>
      <c r="D1" s="55"/>
      <c r="E1" s="56"/>
      <c r="F1" s="57"/>
      <c r="G1" s="56"/>
      <c r="H1" s="56"/>
      <c r="I1" s="58"/>
      <c r="J1" s="56"/>
      <c r="K1" s="56"/>
      <c r="L1" s="53"/>
      <c r="M1" s="56"/>
      <c r="N1" s="56"/>
      <c r="O1" s="56"/>
      <c r="P1" s="56"/>
      <c r="Q1" s="56"/>
    </row>
    <row r="2" spans="1:17" s="59" customFormat="1" ht="15" customHeight="1" x14ac:dyDescent="0.25">
      <c r="A2" s="859" t="s">
        <v>660</v>
      </c>
      <c r="B2" s="859"/>
      <c r="C2" s="859"/>
      <c r="D2" s="859"/>
      <c r="E2" s="896">
        <f>'4.1.10. PONUDBA'!B2</f>
        <v>0</v>
      </c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</row>
    <row r="3" spans="1:17" s="59" customFormat="1" ht="10" customHeight="1" x14ac:dyDescent="0.25">
      <c r="A3" s="52"/>
      <c r="B3" s="649"/>
      <c r="C3" s="54"/>
      <c r="D3" s="55"/>
      <c r="E3" s="56"/>
      <c r="F3" s="57"/>
      <c r="G3" s="56"/>
      <c r="H3" s="56"/>
      <c r="I3" s="58"/>
      <c r="J3" s="56"/>
      <c r="K3" s="56"/>
      <c r="L3" s="53"/>
      <c r="M3" s="56"/>
      <c r="N3" s="56"/>
      <c r="O3" s="56"/>
      <c r="P3" s="56"/>
      <c r="Q3" s="56"/>
    </row>
    <row r="4" spans="1:17" s="52" customFormat="1" ht="19" customHeight="1" x14ac:dyDescent="0.25">
      <c r="A4" s="897" t="s">
        <v>672</v>
      </c>
      <c r="B4" s="897"/>
      <c r="C4" s="897"/>
      <c r="D4" s="897"/>
      <c r="E4" s="896" t="str">
        <f>'4.1.10. PONUDBA'!D69</f>
        <v>01.05.2021 (oziroma po zaključku naročila) – 31.12.2022</v>
      </c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</row>
    <row r="5" spans="1:17" s="52" customFormat="1" ht="19" customHeight="1" x14ac:dyDescent="0.25">
      <c r="A5" s="898" t="s">
        <v>1326</v>
      </c>
      <c r="B5" s="898"/>
      <c r="C5" s="898"/>
      <c r="D5" s="898"/>
      <c r="E5" s="900" t="s">
        <v>1289</v>
      </c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17" s="52" customFormat="1" ht="19" customHeight="1" x14ac:dyDescent="0.25">
      <c r="A6" s="899" t="s">
        <v>638</v>
      </c>
      <c r="B6" s="899"/>
      <c r="C6" s="899"/>
      <c r="D6" s="899"/>
      <c r="E6" s="901" t="s">
        <v>1177</v>
      </c>
      <c r="F6" s="901"/>
      <c r="G6" s="901"/>
      <c r="H6" s="901"/>
      <c r="I6" s="901"/>
      <c r="J6" s="901"/>
      <c r="K6" s="901"/>
      <c r="L6" s="901"/>
      <c r="M6" s="901"/>
      <c r="N6" s="901"/>
      <c r="O6" s="901"/>
      <c r="P6" s="901"/>
      <c r="Q6" s="901"/>
    </row>
    <row r="7" spans="1:17" s="59" customFormat="1" ht="19" customHeight="1" thickBot="1" x14ac:dyDescent="0.3">
      <c r="A7" s="60"/>
      <c r="B7" s="650"/>
      <c r="C7" s="61"/>
      <c r="D7" s="52"/>
      <c r="F7" s="62"/>
    </row>
    <row r="8" spans="1:17" s="59" customFormat="1" ht="20" customHeight="1" thickBot="1" x14ac:dyDescent="0.3">
      <c r="A8" s="950" t="s">
        <v>611</v>
      </c>
      <c r="B8" s="951"/>
      <c r="C8" s="951"/>
      <c r="D8" s="952"/>
      <c r="E8" s="853" t="s">
        <v>612</v>
      </c>
      <c r="F8" s="854"/>
      <c r="G8" s="854"/>
      <c r="H8" s="854"/>
      <c r="I8" s="855"/>
      <c r="J8" s="856" t="s">
        <v>613</v>
      </c>
      <c r="K8" s="857"/>
      <c r="L8" s="857"/>
      <c r="M8" s="857"/>
      <c r="N8" s="857"/>
      <c r="O8" s="857"/>
      <c r="P8" s="857"/>
      <c r="Q8" s="858"/>
    </row>
    <row r="9" spans="1:17" s="448" customFormat="1" ht="22" customHeight="1" x14ac:dyDescent="0.25">
      <c r="A9" s="953" t="s">
        <v>0</v>
      </c>
      <c r="B9" s="955" t="s">
        <v>1</v>
      </c>
      <c r="C9" s="957" t="s">
        <v>2</v>
      </c>
      <c r="D9" s="962" t="s">
        <v>3</v>
      </c>
      <c r="E9" s="890" t="s">
        <v>639</v>
      </c>
      <c r="F9" s="892" t="s">
        <v>7</v>
      </c>
      <c r="G9" s="882" t="s">
        <v>8</v>
      </c>
      <c r="H9" s="882" t="s">
        <v>9</v>
      </c>
      <c r="I9" s="876" t="s">
        <v>10</v>
      </c>
      <c r="J9" s="890" t="s">
        <v>4</v>
      </c>
      <c r="K9" s="882"/>
      <c r="L9" s="894" t="s">
        <v>646</v>
      </c>
      <c r="M9" s="872" t="s">
        <v>6</v>
      </c>
      <c r="N9" s="882" t="s">
        <v>5</v>
      </c>
      <c r="O9" s="882" t="s">
        <v>641</v>
      </c>
      <c r="P9" s="882" t="s">
        <v>8</v>
      </c>
      <c r="Q9" s="876" t="s">
        <v>640</v>
      </c>
    </row>
    <row r="10" spans="1:17" s="448" customFormat="1" ht="22" customHeight="1" thickBot="1" x14ac:dyDescent="0.3">
      <c r="A10" s="954"/>
      <c r="B10" s="956"/>
      <c r="C10" s="958"/>
      <c r="D10" s="963"/>
      <c r="E10" s="891"/>
      <c r="F10" s="893"/>
      <c r="G10" s="883"/>
      <c r="H10" s="883"/>
      <c r="I10" s="877"/>
      <c r="J10" s="635" t="s">
        <v>11</v>
      </c>
      <c r="K10" s="64" t="s">
        <v>12</v>
      </c>
      <c r="L10" s="895"/>
      <c r="M10" s="873"/>
      <c r="N10" s="883"/>
      <c r="O10" s="883"/>
      <c r="P10" s="883"/>
      <c r="Q10" s="877"/>
    </row>
    <row r="11" spans="1:17" s="448" customFormat="1" ht="15" customHeight="1" thickBot="1" x14ac:dyDescent="0.3">
      <c r="A11" s="737">
        <v>1</v>
      </c>
      <c r="B11" s="738">
        <v>2</v>
      </c>
      <c r="C11" s="739">
        <v>3</v>
      </c>
      <c r="D11" s="740">
        <v>4</v>
      </c>
      <c r="E11" s="200">
        <v>5</v>
      </c>
      <c r="F11" s="65">
        <v>6</v>
      </c>
      <c r="G11" s="637">
        <v>7</v>
      </c>
      <c r="H11" s="65">
        <v>8</v>
      </c>
      <c r="I11" s="66">
        <v>9</v>
      </c>
      <c r="J11" s="912">
        <v>10</v>
      </c>
      <c r="K11" s="913"/>
      <c r="L11" s="69">
        <v>11</v>
      </c>
      <c r="M11" s="130">
        <v>12</v>
      </c>
      <c r="N11" s="637">
        <v>13</v>
      </c>
      <c r="O11" s="65">
        <v>14</v>
      </c>
      <c r="P11" s="637">
        <v>15</v>
      </c>
      <c r="Q11" s="404">
        <v>16</v>
      </c>
    </row>
    <row r="12" spans="1:17" s="59" customFormat="1" ht="25" customHeight="1" x14ac:dyDescent="0.25">
      <c r="A12" s="592" t="s">
        <v>13</v>
      </c>
      <c r="B12" s="601" t="s">
        <v>1237</v>
      </c>
      <c r="C12" s="741">
        <v>10</v>
      </c>
      <c r="D12" s="621" t="s">
        <v>80</v>
      </c>
      <c r="E12" s="183"/>
      <c r="F12" s="184"/>
      <c r="G12" s="72">
        <f t="shared" ref="G12" si="0">E12*F12</f>
        <v>0</v>
      </c>
      <c r="H12" s="72">
        <f t="shared" ref="H12" si="1">E12+G12</f>
        <v>0</v>
      </c>
      <c r="I12" s="73">
        <f t="shared" ref="I12" si="2">$C12*H12</f>
        <v>0</v>
      </c>
      <c r="J12" s="209"/>
      <c r="K12" s="210"/>
      <c r="L12" s="369"/>
      <c r="M12" s="212"/>
      <c r="N12" s="212"/>
      <c r="O12" s="213"/>
      <c r="P12" s="38">
        <f>O12*$F12</f>
        <v>0</v>
      </c>
      <c r="Q12" s="31">
        <f>O12+P12</f>
        <v>0</v>
      </c>
    </row>
    <row r="13" spans="1:17" s="59" customFormat="1" ht="25" customHeight="1" x14ac:dyDescent="0.25">
      <c r="A13" s="526" t="s">
        <v>14</v>
      </c>
      <c r="B13" s="123" t="s">
        <v>1208</v>
      </c>
      <c r="C13" s="742">
        <v>2</v>
      </c>
      <c r="D13" s="609" t="s">
        <v>80</v>
      </c>
      <c r="E13" s="183"/>
      <c r="F13" s="184"/>
      <c r="G13" s="72">
        <f t="shared" ref="G13" si="3">E13*F13</f>
        <v>0</v>
      </c>
      <c r="H13" s="72">
        <f t="shared" ref="H13" si="4">E13+G13</f>
        <v>0</v>
      </c>
      <c r="I13" s="73">
        <f t="shared" ref="I13" si="5">$C13*H13</f>
        <v>0</v>
      </c>
      <c r="J13" s="209"/>
      <c r="K13" s="210"/>
      <c r="L13" s="369"/>
      <c r="M13" s="212"/>
      <c r="N13" s="212"/>
      <c r="O13" s="213"/>
      <c r="P13" s="38">
        <f>O13*$F13</f>
        <v>0</v>
      </c>
      <c r="Q13" s="31">
        <f>O13+P13</f>
        <v>0</v>
      </c>
    </row>
    <row r="14" spans="1:17" s="59" customFormat="1" ht="35" customHeight="1" x14ac:dyDescent="0.25">
      <c r="A14" s="526" t="s">
        <v>15</v>
      </c>
      <c r="B14" s="123" t="s">
        <v>1248</v>
      </c>
      <c r="C14" s="742">
        <v>5</v>
      </c>
      <c r="D14" s="609" t="s">
        <v>80</v>
      </c>
      <c r="E14" s="183"/>
      <c r="F14" s="184"/>
      <c r="G14" s="72">
        <f t="shared" ref="G14:G77" si="6">E14*F14</f>
        <v>0</v>
      </c>
      <c r="H14" s="72">
        <f t="shared" ref="H14:H77" si="7">E14+G14</f>
        <v>0</v>
      </c>
      <c r="I14" s="73">
        <f t="shared" ref="I14:I77" si="8">$C14*H14</f>
        <v>0</v>
      </c>
      <c r="J14" s="209"/>
      <c r="K14" s="210"/>
      <c r="L14" s="369"/>
      <c r="M14" s="212"/>
      <c r="N14" s="212"/>
      <c r="O14" s="213"/>
      <c r="P14" s="38">
        <f t="shared" ref="P14:P77" si="9">O14*$F14</f>
        <v>0</v>
      </c>
      <c r="Q14" s="31">
        <f t="shared" ref="Q14:Q77" si="10">O14+P14</f>
        <v>0</v>
      </c>
    </row>
    <row r="15" spans="1:17" s="59" customFormat="1" ht="25" customHeight="1" x14ac:dyDescent="0.25">
      <c r="A15" s="526" t="s">
        <v>16</v>
      </c>
      <c r="B15" s="123" t="s">
        <v>525</v>
      </c>
      <c r="C15" s="742">
        <v>5</v>
      </c>
      <c r="D15" s="609" t="s">
        <v>80</v>
      </c>
      <c r="E15" s="183"/>
      <c r="F15" s="184"/>
      <c r="G15" s="72">
        <f t="shared" si="6"/>
        <v>0</v>
      </c>
      <c r="H15" s="72">
        <f t="shared" si="7"/>
        <v>0</v>
      </c>
      <c r="I15" s="73">
        <f t="shared" si="8"/>
        <v>0</v>
      </c>
      <c r="J15" s="209"/>
      <c r="K15" s="210"/>
      <c r="L15" s="369"/>
      <c r="M15" s="212"/>
      <c r="N15" s="212"/>
      <c r="O15" s="213"/>
      <c r="P15" s="38">
        <f t="shared" si="9"/>
        <v>0</v>
      </c>
      <c r="Q15" s="31">
        <f t="shared" si="10"/>
        <v>0</v>
      </c>
    </row>
    <row r="16" spans="1:17" s="59" customFormat="1" ht="25" customHeight="1" x14ac:dyDescent="0.25">
      <c r="A16" s="526" t="s">
        <v>17</v>
      </c>
      <c r="B16" s="123" t="s">
        <v>1231</v>
      </c>
      <c r="C16" s="742">
        <v>4</v>
      </c>
      <c r="D16" s="609" t="s">
        <v>80</v>
      </c>
      <c r="E16" s="183"/>
      <c r="F16" s="184"/>
      <c r="G16" s="72">
        <f t="shared" si="6"/>
        <v>0</v>
      </c>
      <c r="H16" s="72">
        <f t="shared" si="7"/>
        <v>0</v>
      </c>
      <c r="I16" s="73">
        <f t="shared" si="8"/>
        <v>0</v>
      </c>
      <c r="J16" s="209"/>
      <c r="K16" s="210"/>
      <c r="L16" s="369"/>
      <c r="M16" s="212"/>
      <c r="N16" s="212"/>
      <c r="O16" s="213"/>
      <c r="P16" s="38">
        <f t="shared" si="9"/>
        <v>0</v>
      </c>
      <c r="Q16" s="31">
        <f t="shared" si="10"/>
        <v>0</v>
      </c>
    </row>
    <row r="17" spans="1:17" s="59" customFormat="1" ht="25" customHeight="1" x14ac:dyDescent="0.25">
      <c r="A17" s="526" t="s">
        <v>18</v>
      </c>
      <c r="B17" s="123" t="s">
        <v>1206</v>
      </c>
      <c r="C17" s="742">
        <v>0.5</v>
      </c>
      <c r="D17" s="609" t="s">
        <v>80</v>
      </c>
      <c r="E17" s="183"/>
      <c r="F17" s="184"/>
      <c r="G17" s="72">
        <f t="shared" si="6"/>
        <v>0</v>
      </c>
      <c r="H17" s="72">
        <f t="shared" si="7"/>
        <v>0</v>
      </c>
      <c r="I17" s="73">
        <f t="shared" si="8"/>
        <v>0</v>
      </c>
      <c r="J17" s="209"/>
      <c r="K17" s="210"/>
      <c r="L17" s="369"/>
      <c r="M17" s="212"/>
      <c r="N17" s="212"/>
      <c r="O17" s="213"/>
      <c r="P17" s="38">
        <f t="shared" si="9"/>
        <v>0</v>
      </c>
      <c r="Q17" s="31">
        <f t="shared" si="10"/>
        <v>0</v>
      </c>
    </row>
    <row r="18" spans="1:17" s="59" customFormat="1" ht="25" customHeight="1" x14ac:dyDescent="0.25">
      <c r="A18" s="526" t="s">
        <v>19</v>
      </c>
      <c r="B18" s="123" t="s">
        <v>1207</v>
      </c>
      <c r="C18" s="742">
        <v>2</v>
      </c>
      <c r="D18" s="609" t="s">
        <v>80</v>
      </c>
      <c r="E18" s="183"/>
      <c r="F18" s="184"/>
      <c r="G18" s="72">
        <f t="shared" si="6"/>
        <v>0</v>
      </c>
      <c r="H18" s="72">
        <f t="shared" si="7"/>
        <v>0</v>
      </c>
      <c r="I18" s="73">
        <f t="shared" si="8"/>
        <v>0</v>
      </c>
      <c r="J18" s="209"/>
      <c r="K18" s="210"/>
      <c r="L18" s="369"/>
      <c r="M18" s="212"/>
      <c r="N18" s="212"/>
      <c r="O18" s="213"/>
      <c r="P18" s="38">
        <f t="shared" si="9"/>
        <v>0</v>
      </c>
      <c r="Q18" s="31">
        <f t="shared" si="10"/>
        <v>0</v>
      </c>
    </row>
    <row r="19" spans="1:17" s="59" customFormat="1" ht="25" customHeight="1" x14ac:dyDescent="0.25">
      <c r="A19" s="526" t="s">
        <v>20</v>
      </c>
      <c r="B19" s="123" t="s">
        <v>510</v>
      </c>
      <c r="C19" s="742">
        <v>12</v>
      </c>
      <c r="D19" s="609" t="s">
        <v>80</v>
      </c>
      <c r="E19" s="183"/>
      <c r="F19" s="184"/>
      <c r="G19" s="72">
        <f t="shared" si="6"/>
        <v>0</v>
      </c>
      <c r="H19" s="72">
        <f t="shared" si="7"/>
        <v>0</v>
      </c>
      <c r="I19" s="73">
        <f t="shared" si="8"/>
        <v>0</v>
      </c>
      <c r="J19" s="209"/>
      <c r="K19" s="210"/>
      <c r="L19" s="369"/>
      <c r="M19" s="212"/>
      <c r="N19" s="212"/>
      <c r="O19" s="213"/>
      <c r="P19" s="38">
        <f t="shared" si="9"/>
        <v>0</v>
      </c>
      <c r="Q19" s="31">
        <f t="shared" si="10"/>
        <v>0</v>
      </c>
    </row>
    <row r="20" spans="1:17" s="59" customFormat="1" ht="25" customHeight="1" x14ac:dyDescent="0.25">
      <c r="A20" s="526"/>
      <c r="B20" s="652" t="s">
        <v>1258</v>
      </c>
      <c r="C20" s="742">
        <v>110</v>
      </c>
      <c r="D20" s="609" t="s">
        <v>80</v>
      </c>
      <c r="E20" s="183"/>
      <c r="F20" s="184"/>
      <c r="G20" s="72">
        <f t="shared" si="6"/>
        <v>0</v>
      </c>
      <c r="H20" s="72">
        <f t="shared" si="7"/>
        <v>0</v>
      </c>
      <c r="I20" s="73">
        <f t="shared" si="8"/>
        <v>0</v>
      </c>
      <c r="J20" s="209"/>
      <c r="K20" s="210"/>
      <c r="L20" s="369"/>
      <c r="M20" s="212"/>
      <c r="N20" s="212"/>
      <c r="O20" s="213"/>
      <c r="P20" s="38">
        <f t="shared" si="9"/>
        <v>0</v>
      </c>
      <c r="Q20" s="31">
        <f t="shared" si="10"/>
        <v>0</v>
      </c>
    </row>
    <row r="21" spans="1:17" s="59" customFormat="1" ht="25" customHeight="1" x14ac:dyDescent="0.25">
      <c r="A21" s="526" t="s">
        <v>21</v>
      </c>
      <c r="B21" s="123" t="s">
        <v>1209</v>
      </c>
      <c r="C21" s="742">
        <v>120</v>
      </c>
      <c r="D21" s="609" t="s">
        <v>80</v>
      </c>
      <c r="E21" s="183"/>
      <c r="F21" s="184"/>
      <c r="G21" s="72">
        <f t="shared" si="6"/>
        <v>0</v>
      </c>
      <c r="H21" s="72">
        <f t="shared" si="7"/>
        <v>0</v>
      </c>
      <c r="I21" s="73">
        <f t="shared" si="8"/>
        <v>0</v>
      </c>
      <c r="J21" s="209"/>
      <c r="K21" s="210"/>
      <c r="L21" s="369"/>
      <c r="M21" s="212"/>
      <c r="N21" s="212"/>
      <c r="O21" s="213"/>
      <c r="P21" s="38">
        <f t="shared" si="9"/>
        <v>0</v>
      </c>
      <c r="Q21" s="31">
        <f t="shared" si="10"/>
        <v>0</v>
      </c>
    </row>
    <row r="22" spans="1:17" s="59" customFormat="1" ht="25" customHeight="1" x14ac:dyDescent="0.25">
      <c r="A22" s="526" t="s">
        <v>22</v>
      </c>
      <c r="B22" s="123" t="s">
        <v>1245</v>
      </c>
      <c r="C22" s="742">
        <v>10</v>
      </c>
      <c r="D22" s="609" t="s">
        <v>80</v>
      </c>
      <c r="E22" s="183"/>
      <c r="F22" s="184"/>
      <c r="G22" s="72">
        <f t="shared" si="6"/>
        <v>0</v>
      </c>
      <c r="H22" s="72">
        <f t="shared" si="7"/>
        <v>0</v>
      </c>
      <c r="I22" s="73">
        <f t="shared" si="8"/>
        <v>0</v>
      </c>
      <c r="J22" s="209"/>
      <c r="K22" s="210"/>
      <c r="L22" s="369"/>
      <c r="M22" s="212"/>
      <c r="N22" s="212"/>
      <c r="O22" s="213"/>
      <c r="P22" s="38">
        <f t="shared" si="9"/>
        <v>0</v>
      </c>
      <c r="Q22" s="31">
        <f t="shared" si="10"/>
        <v>0</v>
      </c>
    </row>
    <row r="23" spans="1:17" s="59" customFormat="1" ht="25" customHeight="1" x14ac:dyDescent="0.25">
      <c r="A23" s="526" t="s">
        <v>23</v>
      </c>
      <c r="B23" s="123" t="s">
        <v>1243</v>
      </c>
      <c r="C23" s="742">
        <v>10</v>
      </c>
      <c r="D23" s="609" t="s">
        <v>80</v>
      </c>
      <c r="E23" s="183"/>
      <c r="F23" s="184"/>
      <c r="G23" s="72">
        <f t="shared" si="6"/>
        <v>0</v>
      </c>
      <c r="H23" s="72">
        <f t="shared" si="7"/>
        <v>0</v>
      </c>
      <c r="I23" s="73">
        <f t="shared" si="8"/>
        <v>0</v>
      </c>
      <c r="J23" s="209"/>
      <c r="K23" s="210"/>
      <c r="L23" s="369"/>
      <c r="M23" s="212"/>
      <c r="N23" s="212"/>
      <c r="O23" s="213"/>
      <c r="P23" s="38">
        <f t="shared" si="9"/>
        <v>0</v>
      </c>
      <c r="Q23" s="31">
        <f t="shared" si="10"/>
        <v>0</v>
      </c>
    </row>
    <row r="24" spans="1:17" s="59" customFormat="1" ht="25" customHeight="1" x14ac:dyDescent="0.25">
      <c r="A24" s="526" t="s">
        <v>24</v>
      </c>
      <c r="B24" s="123" t="s">
        <v>497</v>
      </c>
      <c r="C24" s="742">
        <v>40</v>
      </c>
      <c r="D24" s="609" t="s">
        <v>80</v>
      </c>
      <c r="E24" s="183"/>
      <c r="F24" s="184"/>
      <c r="G24" s="72">
        <f t="shared" si="6"/>
        <v>0</v>
      </c>
      <c r="H24" s="72">
        <f t="shared" si="7"/>
        <v>0</v>
      </c>
      <c r="I24" s="73">
        <f t="shared" si="8"/>
        <v>0</v>
      </c>
      <c r="J24" s="209"/>
      <c r="K24" s="210"/>
      <c r="L24" s="369"/>
      <c r="M24" s="212"/>
      <c r="N24" s="212"/>
      <c r="O24" s="213"/>
      <c r="P24" s="38">
        <f t="shared" si="9"/>
        <v>0</v>
      </c>
      <c r="Q24" s="31">
        <f t="shared" si="10"/>
        <v>0</v>
      </c>
    </row>
    <row r="25" spans="1:17" s="59" customFormat="1" ht="25" customHeight="1" x14ac:dyDescent="0.25">
      <c r="A25" s="526" t="s">
        <v>25</v>
      </c>
      <c r="B25" s="123" t="s">
        <v>1244</v>
      </c>
      <c r="C25" s="742">
        <v>20</v>
      </c>
      <c r="D25" s="609" t="s">
        <v>80</v>
      </c>
      <c r="E25" s="183"/>
      <c r="F25" s="184"/>
      <c r="G25" s="72">
        <f t="shared" si="6"/>
        <v>0</v>
      </c>
      <c r="H25" s="72">
        <f t="shared" si="7"/>
        <v>0</v>
      </c>
      <c r="I25" s="73">
        <f t="shared" si="8"/>
        <v>0</v>
      </c>
      <c r="J25" s="209"/>
      <c r="K25" s="210"/>
      <c r="L25" s="369"/>
      <c r="M25" s="212"/>
      <c r="N25" s="212"/>
      <c r="O25" s="213"/>
      <c r="P25" s="38">
        <f t="shared" si="9"/>
        <v>0</v>
      </c>
      <c r="Q25" s="31">
        <f t="shared" si="10"/>
        <v>0</v>
      </c>
    </row>
    <row r="26" spans="1:17" s="59" customFormat="1" ht="25" customHeight="1" x14ac:dyDescent="0.25">
      <c r="A26" s="526" t="s">
        <v>26</v>
      </c>
      <c r="B26" s="123" t="s">
        <v>1242</v>
      </c>
      <c r="C26" s="742">
        <v>80</v>
      </c>
      <c r="D26" s="609" t="s">
        <v>80</v>
      </c>
      <c r="E26" s="183"/>
      <c r="F26" s="184"/>
      <c r="G26" s="72">
        <f t="shared" si="6"/>
        <v>0</v>
      </c>
      <c r="H26" s="72">
        <f t="shared" si="7"/>
        <v>0</v>
      </c>
      <c r="I26" s="73">
        <f t="shared" si="8"/>
        <v>0</v>
      </c>
      <c r="J26" s="209"/>
      <c r="K26" s="210"/>
      <c r="L26" s="369"/>
      <c r="M26" s="212"/>
      <c r="N26" s="212"/>
      <c r="O26" s="213"/>
      <c r="P26" s="38">
        <f t="shared" si="9"/>
        <v>0</v>
      </c>
      <c r="Q26" s="31">
        <f t="shared" si="10"/>
        <v>0</v>
      </c>
    </row>
    <row r="27" spans="1:17" s="59" customFormat="1" ht="25" customHeight="1" x14ac:dyDescent="0.25">
      <c r="A27" s="526" t="s">
        <v>29</v>
      </c>
      <c r="B27" s="123" t="s">
        <v>1236</v>
      </c>
      <c r="C27" s="742">
        <v>10</v>
      </c>
      <c r="D27" s="609" t="s">
        <v>80</v>
      </c>
      <c r="E27" s="183"/>
      <c r="F27" s="184"/>
      <c r="G27" s="72">
        <f t="shared" si="6"/>
        <v>0</v>
      </c>
      <c r="H27" s="72">
        <f t="shared" si="7"/>
        <v>0</v>
      </c>
      <c r="I27" s="73">
        <f t="shared" si="8"/>
        <v>0</v>
      </c>
      <c r="J27" s="209"/>
      <c r="K27" s="210"/>
      <c r="L27" s="369"/>
      <c r="M27" s="212"/>
      <c r="N27" s="212"/>
      <c r="O27" s="213"/>
      <c r="P27" s="38">
        <f t="shared" si="9"/>
        <v>0</v>
      </c>
      <c r="Q27" s="31">
        <f t="shared" si="10"/>
        <v>0</v>
      </c>
    </row>
    <row r="28" spans="1:17" s="59" customFormat="1" ht="45" customHeight="1" x14ac:dyDescent="0.25">
      <c r="A28" s="526" t="s">
        <v>30</v>
      </c>
      <c r="B28" s="123" t="s">
        <v>529</v>
      </c>
      <c r="C28" s="742">
        <v>10</v>
      </c>
      <c r="D28" s="609" t="s">
        <v>80</v>
      </c>
      <c r="E28" s="183"/>
      <c r="F28" s="184"/>
      <c r="G28" s="72">
        <f t="shared" si="6"/>
        <v>0</v>
      </c>
      <c r="H28" s="72">
        <f t="shared" si="7"/>
        <v>0</v>
      </c>
      <c r="I28" s="73">
        <f t="shared" si="8"/>
        <v>0</v>
      </c>
      <c r="J28" s="209"/>
      <c r="K28" s="210"/>
      <c r="L28" s="369"/>
      <c r="M28" s="212"/>
      <c r="N28" s="212"/>
      <c r="O28" s="213"/>
      <c r="P28" s="38">
        <f t="shared" si="9"/>
        <v>0</v>
      </c>
      <c r="Q28" s="31">
        <f t="shared" si="10"/>
        <v>0</v>
      </c>
    </row>
    <row r="29" spans="1:17" s="59" customFormat="1" ht="35" customHeight="1" x14ac:dyDescent="0.25">
      <c r="A29" s="526"/>
      <c r="B29" s="123" t="s">
        <v>1221</v>
      </c>
      <c r="C29" s="742">
        <v>60</v>
      </c>
      <c r="D29" s="609" t="s">
        <v>80</v>
      </c>
      <c r="E29" s="183"/>
      <c r="F29" s="184"/>
      <c r="G29" s="72">
        <f t="shared" si="6"/>
        <v>0</v>
      </c>
      <c r="H29" s="72">
        <f t="shared" si="7"/>
        <v>0</v>
      </c>
      <c r="I29" s="73">
        <f t="shared" si="8"/>
        <v>0</v>
      </c>
      <c r="J29" s="209"/>
      <c r="K29" s="210"/>
      <c r="L29" s="369"/>
      <c r="M29" s="212"/>
      <c r="N29" s="212"/>
      <c r="O29" s="213"/>
      <c r="P29" s="38">
        <f t="shared" si="9"/>
        <v>0</v>
      </c>
      <c r="Q29" s="31">
        <f t="shared" si="10"/>
        <v>0</v>
      </c>
    </row>
    <row r="30" spans="1:17" s="59" customFormat="1" ht="25" customHeight="1" x14ac:dyDescent="0.25">
      <c r="A30" s="526" t="s">
        <v>31</v>
      </c>
      <c r="B30" s="123" t="s">
        <v>503</v>
      </c>
      <c r="C30" s="742">
        <v>2</v>
      </c>
      <c r="D30" s="609" t="s">
        <v>80</v>
      </c>
      <c r="E30" s="183"/>
      <c r="F30" s="184"/>
      <c r="G30" s="72">
        <f t="shared" si="6"/>
        <v>0</v>
      </c>
      <c r="H30" s="72">
        <f t="shared" si="7"/>
        <v>0</v>
      </c>
      <c r="I30" s="73">
        <f t="shared" si="8"/>
        <v>0</v>
      </c>
      <c r="J30" s="209"/>
      <c r="K30" s="210"/>
      <c r="L30" s="369"/>
      <c r="M30" s="212"/>
      <c r="N30" s="212"/>
      <c r="O30" s="213"/>
      <c r="P30" s="38">
        <f t="shared" si="9"/>
        <v>0</v>
      </c>
      <c r="Q30" s="31">
        <f t="shared" si="10"/>
        <v>0</v>
      </c>
    </row>
    <row r="31" spans="1:17" s="59" customFormat="1" ht="25" customHeight="1" x14ac:dyDescent="0.25">
      <c r="A31" s="526" t="s">
        <v>32</v>
      </c>
      <c r="B31" s="743" t="s">
        <v>491</v>
      </c>
      <c r="C31" s="606">
        <v>80</v>
      </c>
      <c r="D31" s="609" t="s">
        <v>562</v>
      </c>
      <c r="E31" s="183"/>
      <c r="F31" s="184"/>
      <c r="G31" s="72">
        <f t="shared" si="6"/>
        <v>0</v>
      </c>
      <c r="H31" s="72">
        <f t="shared" si="7"/>
        <v>0</v>
      </c>
      <c r="I31" s="73">
        <f t="shared" si="8"/>
        <v>0</v>
      </c>
      <c r="J31" s="209"/>
      <c r="K31" s="210"/>
      <c r="L31" s="369"/>
      <c r="M31" s="212"/>
      <c r="N31" s="212"/>
      <c r="O31" s="213"/>
      <c r="P31" s="38">
        <f t="shared" si="9"/>
        <v>0</v>
      </c>
      <c r="Q31" s="31">
        <f t="shared" si="10"/>
        <v>0</v>
      </c>
    </row>
    <row r="32" spans="1:17" s="59" customFormat="1" ht="25" customHeight="1" x14ac:dyDescent="0.25">
      <c r="A32" s="526" t="s">
        <v>33</v>
      </c>
      <c r="B32" s="123" t="s">
        <v>513</v>
      </c>
      <c r="C32" s="742">
        <v>1</v>
      </c>
      <c r="D32" s="609" t="s">
        <v>80</v>
      </c>
      <c r="E32" s="183"/>
      <c r="F32" s="184"/>
      <c r="G32" s="72">
        <f t="shared" si="6"/>
        <v>0</v>
      </c>
      <c r="H32" s="72">
        <f t="shared" si="7"/>
        <v>0</v>
      </c>
      <c r="I32" s="73">
        <f t="shared" si="8"/>
        <v>0</v>
      </c>
      <c r="J32" s="209"/>
      <c r="K32" s="210"/>
      <c r="L32" s="369"/>
      <c r="M32" s="212"/>
      <c r="N32" s="212"/>
      <c r="O32" s="213"/>
      <c r="P32" s="38">
        <f t="shared" si="9"/>
        <v>0</v>
      </c>
      <c r="Q32" s="31">
        <f t="shared" si="10"/>
        <v>0</v>
      </c>
    </row>
    <row r="33" spans="1:17" s="59" customFormat="1" ht="25" customHeight="1" x14ac:dyDescent="0.25">
      <c r="A33" s="526" t="s">
        <v>34</v>
      </c>
      <c r="B33" s="123" t="s">
        <v>512</v>
      </c>
      <c r="C33" s="742">
        <v>500</v>
      </c>
      <c r="D33" s="609" t="s">
        <v>80</v>
      </c>
      <c r="E33" s="183"/>
      <c r="F33" s="184"/>
      <c r="G33" s="72">
        <f t="shared" si="6"/>
        <v>0</v>
      </c>
      <c r="H33" s="72">
        <f t="shared" si="7"/>
        <v>0</v>
      </c>
      <c r="I33" s="73">
        <f t="shared" si="8"/>
        <v>0</v>
      </c>
      <c r="J33" s="209"/>
      <c r="K33" s="210"/>
      <c r="L33" s="369"/>
      <c r="M33" s="212"/>
      <c r="N33" s="212"/>
      <c r="O33" s="213"/>
      <c r="P33" s="38">
        <f t="shared" si="9"/>
        <v>0</v>
      </c>
      <c r="Q33" s="31">
        <f t="shared" si="10"/>
        <v>0</v>
      </c>
    </row>
    <row r="34" spans="1:17" s="59" customFormat="1" ht="25" customHeight="1" x14ac:dyDescent="0.25">
      <c r="A34" s="526" t="s">
        <v>35</v>
      </c>
      <c r="B34" s="123" t="s">
        <v>521</v>
      </c>
      <c r="C34" s="742">
        <v>30</v>
      </c>
      <c r="D34" s="609" t="s">
        <v>528</v>
      </c>
      <c r="E34" s="183"/>
      <c r="F34" s="184"/>
      <c r="G34" s="72">
        <f t="shared" si="6"/>
        <v>0</v>
      </c>
      <c r="H34" s="72">
        <f t="shared" si="7"/>
        <v>0</v>
      </c>
      <c r="I34" s="73">
        <f t="shared" si="8"/>
        <v>0</v>
      </c>
      <c r="J34" s="209"/>
      <c r="K34" s="210"/>
      <c r="L34" s="369"/>
      <c r="M34" s="212"/>
      <c r="N34" s="212"/>
      <c r="O34" s="213"/>
      <c r="P34" s="38">
        <f t="shared" si="9"/>
        <v>0</v>
      </c>
      <c r="Q34" s="31">
        <f t="shared" si="10"/>
        <v>0</v>
      </c>
    </row>
    <row r="35" spans="1:17" s="59" customFormat="1" ht="25" customHeight="1" x14ac:dyDescent="0.25">
      <c r="A35" s="526" t="s">
        <v>36</v>
      </c>
      <c r="B35" s="123" t="s">
        <v>516</v>
      </c>
      <c r="C35" s="742">
        <v>6</v>
      </c>
      <c r="D35" s="609" t="s">
        <v>80</v>
      </c>
      <c r="E35" s="183"/>
      <c r="F35" s="184"/>
      <c r="G35" s="72">
        <f t="shared" si="6"/>
        <v>0</v>
      </c>
      <c r="H35" s="72">
        <f t="shared" si="7"/>
        <v>0</v>
      </c>
      <c r="I35" s="73">
        <f t="shared" si="8"/>
        <v>0</v>
      </c>
      <c r="J35" s="209"/>
      <c r="K35" s="210"/>
      <c r="L35" s="369"/>
      <c r="M35" s="212"/>
      <c r="N35" s="212"/>
      <c r="O35" s="213"/>
      <c r="P35" s="38">
        <f t="shared" si="9"/>
        <v>0</v>
      </c>
      <c r="Q35" s="31">
        <f t="shared" si="10"/>
        <v>0</v>
      </c>
    </row>
    <row r="36" spans="1:17" s="59" customFormat="1" ht="35" customHeight="1" x14ac:dyDescent="0.25">
      <c r="A36" s="526" t="s">
        <v>37</v>
      </c>
      <c r="B36" s="123" t="s">
        <v>495</v>
      </c>
      <c r="C36" s="742">
        <v>100</v>
      </c>
      <c r="D36" s="609" t="s">
        <v>80</v>
      </c>
      <c r="E36" s="183"/>
      <c r="F36" s="184"/>
      <c r="G36" s="72">
        <f t="shared" si="6"/>
        <v>0</v>
      </c>
      <c r="H36" s="72">
        <f t="shared" si="7"/>
        <v>0</v>
      </c>
      <c r="I36" s="73">
        <f t="shared" si="8"/>
        <v>0</v>
      </c>
      <c r="J36" s="209"/>
      <c r="K36" s="210"/>
      <c r="L36" s="369"/>
      <c r="M36" s="212"/>
      <c r="N36" s="212"/>
      <c r="O36" s="213"/>
      <c r="P36" s="38">
        <f t="shared" si="9"/>
        <v>0</v>
      </c>
      <c r="Q36" s="31">
        <f t="shared" si="10"/>
        <v>0</v>
      </c>
    </row>
    <row r="37" spans="1:17" s="59" customFormat="1" ht="35" customHeight="1" x14ac:dyDescent="0.25">
      <c r="A37" s="744" t="s">
        <v>38</v>
      </c>
      <c r="B37" s="489" t="s">
        <v>494</v>
      </c>
      <c r="C37" s="745">
        <v>100</v>
      </c>
      <c r="D37" s="680" t="s">
        <v>80</v>
      </c>
      <c r="E37" s="183"/>
      <c r="F37" s="184"/>
      <c r="G37" s="72">
        <f t="shared" si="6"/>
        <v>0</v>
      </c>
      <c r="H37" s="72">
        <f t="shared" si="7"/>
        <v>0</v>
      </c>
      <c r="I37" s="73">
        <f t="shared" si="8"/>
        <v>0</v>
      </c>
      <c r="J37" s="209"/>
      <c r="K37" s="210"/>
      <c r="L37" s="369"/>
      <c r="M37" s="212"/>
      <c r="N37" s="212"/>
      <c r="O37" s="213"/>
      <c r="P37" s="38">
        <f t="shared" si="9"/>
        <v>0</v>
      </c>
      <c r="Q37" s="31">
        <f t="shared" si="10"/>
        <v>0</v>
      </c>
    </row>
    <row r="38" spans="1:17" s="59" customFormat="1" ht="25" customHeight="1" x14ac:dyDescent="0.25">
      <c r="A38" s="526" t="s">
        <v>39</v>
      </c>
      <c r="B38" s="123" t="s">
        <v>496</v>
      </c>
      <c r="C38" s="742">
        <v>2</v>
      </c>
      <c r="D38" s="609" t="s">
        <v>80</v>
      </c>
      <c r="E38" s="183"/>
      <c r="F38" s="184"/>
      <c r="G38" s="72">
        <f t="shared" si="6"/>
        <v>0</v>
      </c>
      <c r="H38" s="72">
        <f t="shared" si="7"/>
        <v>0</v>
      </c>
      <c r="I38" s="73">
        <f t="shared" si="8"/>
        <v>0</v>
      </c>
      <c r="J38" s="209"/>
      <c r="K38" s="210"/>
      <c r="L38" s="369"/>
      <c r="M38" s="212"/>
      <c r="N38" s="212"/>
      <c r="O38" s="213"/>
      <c r="P38" s="38">
        <f t="shared" si="9"/>
        <v>0</v>
      </c>
      <c r="Q38" s="31">
        <f t="shared" si="10"/>
        <v>0</v>
      </c>
    </row>
    <row r="39" spans="1:17" s="59" customFormat="1" ht="35" customHeight="1" x14ac:dyDescent="0.25">
      <c r="A39" s="526" t="s">
        <v>40</v>
      </c>
      <c r="B39" s="123" t="s">
        <v>1246</v>
      </c>
      <c r="C39" s="742">
        <v>10</v>
      </c>
      <c r="D39" s="609" t="s">
        <v>80</v>
      </c>
      <c r="E39" s="183"/>
      <c r="F39" s="184"/>
      <c r="G39" s="72">
        <f t="shared" si="6"/>
        <v>0</v>
      </c>
      <c r="H39" s="72">
        <f t="shared" si="7"/>
        <v>0</v>
      </c>
      <c r="I39" s="73">
        <f t="shared" si="8"/>
        <v>0</v>
      </c>
      <c r="J39" s="209"/>
      <c r="K39" s="210"/>
      <c r="L39" s="369"/>
      <c r="M39" s="212"/>
      <c r="N39" s="212"/>
      <c r="O39" s="213"/>
      <c r="P39" s="38">
        <f t="shared" si="9"/>
        <v>0</v>
      </c>
      <c r="Q39" s="31">
        <f t="shared" si="10"/>
        <v>0</v>
      </c>
    </row>
    <row r="40" spans="1:17" s="59" customFormat="1" ht="25" customHeight="1" x14ac:dyDescent="0.25">
      <c r="A40" s="526" t="s">
        <v>41</v>
      </c>
      <c r="B40" s="123" t="s">
        <v>1249</v>
      </c>
      <c r="C40" s="742">
        <v>30</v>
      </c>
      <c r="D40" s="609" t="s">
        <v>80</v>
      </c>
      <c r="E40" s="183"/>
      <c r="F40" s="184"/>
      <c r="G40" s="72">
        <f t="shared" si="6"/>
        <v>0</v>
      </c>
      <c r="H40" s="72">
        <f t="shared" si="7"/>
        <v>0</v>
      </c>
      <c r="I40" s="73">
        <f t="shared" si="8"/>
        <v>0</v>
      </c>
      <c r="J40" s="209"/>
      <c r="K40" s="210"/>
      <c r="L40" s="369"/>
      <c r="M40" s="212"/>
      <c r="N40" s="212"/>
      <c r="O40" s="213"/>
      <c r="P40" s="38">
        <f t="shared" si="9"/>
        <v>0</v>
      </c>
      <c r="Q40" s="31">
        <f t="shared" si="10"/>
        <v>0</v>
      </c>
    </row>
    <row r="41" spans="1:17" s="59" customFormat="1" ht="25" customHeight="1" x14ac:dyDescent="0.25">
      <c r="A41" s="526" t="s">
        <v>42</v>
      </c>
      <c r="B41" s="123" t="s">
        <v>1224</v>
      </c>
      <c r="C41" s="742">
        <v>50</v>
      </c>
      <c r="D41" s="609" t="s">
        <v>81</v>
      </c>
      <c r="E41" s="183"/>
      <c r="F41" s="184"/>
      <c r="G41" s="72">
        <f t="shared" si="6"/>
        <v>0</v>
      </c>
      <c r="H41" s="72">
        <f t="shared" si="7"/>
        <v>0</v>
      </c>
      <c r="I41" s="73">
        <f t="shared" si="8"/>
        <v>0</v>
      </c>
      <c r="J41" s="209"/>
      <c r="K41" s="210"/>
      <c r="L41" s="369"/>
      <c r="M41" s="212"/>
      <c r="N41" s="212"/>
      <c r="O41" s="213"/>
      <c r="P41" s="38">
        <f t="shared" si="9"/>
        <v>0</v>
      </c>
      <c r="Q41" s="31">
        <f t="shared" si="10"/>
        <v>0</v>
      </c>
    </row>
    <row r="42" spans="1:17" s="59" customFormat="1" ht="25" customHeight="1" x14ac:dyDescent="0.25">
      <c r="A42" s="526" t="s">
        <v>43</v>
      </c>
      <c r="B42" s="123" t="s">
        <v>1223</v>
      </c>
      <c r="C42" s="742">
        <v>100</v>
      </c>
      <c r="D42" s="609" t="s">
        <v>81</v>
      </c>
      <c r="E42" s="183"/>
      <c r="F42" s="184"/>
      <c r="G42" s="72">
        <f t="shared" si="6"/>
        <v>0</v>
      </c>
      <c r="H42" s="72">
        <f t="shared" si="7"/>
        <v>0</v>
      </c>
      <c r="I42" s="73">
        <f t="shared" si="8"/>
        <v>0</v>
      </c>
      <c r="J42" s="209"/>
      <c r="K42" s="210"/>
      <c r="L42" s="369"/>
      <c r="M42" s="212"/>
      <c r="N42" s="212"/>
      <c r="O42" s="213"/>
      <c r="P42" s="38">
        <f t="shared" si="9"/>
        <v>0</v>
      </c>
      <c r="Q42" s="31">
        <f t="shared" si="10"/>
        <v>0</v>
      </c>
    </row>
    <row r="43" spans="1:17" s="59" customFormat="1" ht="25" customHeight="1" x14ac:dyDescent="0.25">
      <c r="A43" s="526" t="s">
        <v>44</v>
      </c>
      <c r="B43" s="123" t="s">
        <v>1222</v>
      </c>
      <c r="C43" s="742">
        <v>250</v>
      </c>
      <c r="D43" s="609" t="s">
        <v>81</v>
      </c>
      <c r="E43" s="183"/>
      <c r="F43" s="184"/>
      <c r="G43" s="72">
        <f t="shared" si="6"/>
        <v>0</v>
      </c>
      <c r="H43" s="72">
        <f t="shared" si="7"/>
        <v>0</v>
      </c>
      <c r="I43" s="73">
        <f t="shared" si="8"/>
        <v>0</v>
      </c>
      <c r="J43" s="209"/>
      <c r="K43" s="210"/>
      <c r="L43" s="369"/>
      <c r="M43" s="212"/>
      <c r="N43" s="212"/>
      <c r="O43" s="213"/>
      <c r="P43" s="38">
        <f t="shared" si="9"/>
        <v>0</v>
      </c>
      <c r="Q43" s="31">
        <f t="shared" si="10"/>
        <v>0</v>
      </c>
    </row>
    <row r="44" spans="1:17" s="59" customFormat="1" ht="25" customHeight="1" x14ac:dyDescent="0.25">
      <c r="A44" s="526" t="s">
        <v>45</v>
      </c>
      <c r="B44" s="123" t="s">
        <v>1235</v>
      </c>
      <c r="C44" s="742">
        <v>20</v>
      </c>
      <c r="D44" s="609" t="s">
        <v>80</v>
      </c>
      <c r="E44" s="183"/>
      <c r="F44" s="184"/>
      <c r="G44" s="72">
        <f t="shared" si="6"/>
        <v>0</v>
      </c>
      <c r="H44" s="72">
        <f t="shared" si="7"/>
        <v>0</v>
      </c>
      <c r="I44" s="73">
        <f t="shared" si="8"/>
        <v>0</v>
      </c>
      <c r="J44" s="209"/>
      <c r="K44" s="210"/>
      <c r="L44" s="369"/>
      <c r="M44" s="212"/>
      <c r="N44" s="212"/>
      <c r="O44" s="213"/>
      <c r="P44" s="38">
        <f t="shared" si="9"/>
        <v>0</v>
      </c>
      <c r="Q44" s="31">
        <f t="shared" si="10"/>
        <v>0</v>
      </c>
    </row>
    <row r="45" spans="1:17" s="59" customFormat="1" ht="25" customHeight="1" x14ac:dyDescent="0.25">
      <c r="A45" s="526" t="s">
        <v>46</v>
      </c>
      <c r="B45" s="123" t="s">
        <v>508</v>
      </c>
      <c r="C45" s="742">
        <v>1</v>
      </c>
      <c r="D45" s="609" t="s">
        <v>80</v>
      </c>
      <c r="E45" s="183"/>
      <c r="F45" s="184"/>
      <c r="G45" s="72">
        <f t="shared" si="6"/>
        <v>0</v>
      </c>
      <c r="H45" s="72">
        <f t="shared" si="7"/>
        <v>0</v>
      </c>
      <c r="I45" s="73">
        <f t="shared" si="8"/>
        <v>0</v>
      </c>
      <c r="J45" s="209"/>
      <c r="K45" s="210"/>
      <c r="L45" s="369"/>
      <c r="M45" s="212"/>
      <c r="N45" s="212"/>
      <c r="O45" s="213"/>
      <c r="P45" s="38">
        <f t="shared" si="9"/>
        <v>0</v>
      </c>
      <c r="Q45" s="31">
        <f t="shared" si="10"/>
        <v>0</v>
      </c>
    </row>
    <row r="46" spans="1:17" s="59" customFormat="1" ht="25" customHeight="1" x14ac:dyDescent="0.25">
      <c r="A46" s="526" t="s">
        <v>27</v>
      </c>
      <c r="B46" s="123" t="s">
        <v>554</v>
      </c>
      <c r="C46" s="742">
        <v>4</v>
      </c>
      <c r="D46" s="609" t="s">
        <v>80</v>
      </c>
      <c r="E46" s="183"/>
      <c r="F46" s="184"/>
      <c r="G46" s="72">
        <f t="shared" si="6"/>
        <v>0</v>
      </c>
      <c r="H46" s="72">
        <f t="shared" si="7"/>
        <v>0</v>
      </c>
      <c r="I46" s="73">
        <f t="shared" si="8"/>
        <v>0</v>
      </c>
      <c r="J46" s="209"/>
      <c r="K46" s="210"/>
      <c r="L46" s="369"/>
      <c r="M46" s="212"/>
      <c r="N46" s="212"/>
      <c r="O46" s="213"/>
      <c r="P46" s="38">
        <f t="shared" si="9"/>
        <v>0</v>
      </c>
      <c r="Q46" s="31">
        <f t="shared" si="10"/>
        <v>0</v>
      </c>
    </row>
    <row r="47" spans="1:17" s="59" customFormat="1" ht="25" customHeight="1" x14ac:dyDescent="0.25">
      <c r="A47" s="526" t="s">
        <v>47</v>
      </c>
      <c r="B47" s="604" t="s">
        <v>515</v>
      </c>
      <c r="C47" s="527">
        <v>60</v>
      </c>
      <c r="D47" s="609" t="s">
        <v>80</v>
      </c>
      <c r="E47" s="183"/>
      <c r="F47" s="184"/>
      <c r="G47" s="72">
        <f t="shared" si="6"/>
        <v>0</v>
      </c>
      <c r="H47" s="72">
        <f t="shared" si="7"/>
        <v>0</v>
      </c>
      <c r="I47" s="73">
        <f t="shared" si="8"/>
        <v>0</v>
      </c>
      <c r="J47" s="209"/>
      <c r="K47" s="210"/>
      <c r="L47" s="369"/>
      <c r="M47" s="212"/>
      <c r="N47" s="212"/>
      <c r="O47" s="213"/>
      <c r="P47" s="38">
        <f t="shared" si="9"/>
        <v>0</v>
      </c>
      <c r="Q47" s="31">
        <f t="shared" si="10"/>
        <v>0</v>
      </c>
    </row>
    <row r="48" spans="1:17" s="59" customFormat="1" ht="25" customHeight="1" x14ac:dyDescent="0.25">
      <c r="A48" s="526" t="s">
        <v>48</v>
      </c>
      <c r="B48" s="123" t="s">
        <v>1211</v>
      </c>
      <c r="C48" s="742">
        <v>2</v>
      </c>
      <c r="D48" s="609" t="s">
        <v>80</v>
      </c>
      <c r="E48" s="183"/>
      <c r="F48" s="184"/>
      <c r="G48" s="72">
        <f t="shared" si="6"/>
        <v>0</v>
      </c>
      <c r="H48" s="72">
        <f t="shared" si="7"/>
        <v>0</v>
      </c>
      <c r="I48" s="73">
        <f t="shared" si="8"/>
        <v>0</v>
      </c>
      <c r="J48" s="209"/>
      <c r="K48" s="210"/>
      <c r="L48" s="369"/>
      <c r="M48" s="212"/>
      <c r="N48" s="212"/>
      <c r="O48" s="213"/>
      <c r="P48" s="38">
        <f t="shared" si="9"/>
        <v>0</v>
      </c>
      <c r="Q48" s="31">
        <f t="shared" si="10"/>
        <v>0</v>
      </c>
    </row>
    <row r="49" spans="1:17" s="59" customFormat="1" ht="25" customHeight="1" x14ac:dyDescent="0.25">
      <c r="A49" s="526" t="s">
        <v>55</v>
      </c>
      <c r="B49" s="123" t="s">
        <v>1210</v>
      </c>
      <c r="C49" s="742">
        <v>2</v>
      </c>
      <c r="D49" s="609" t="s">
        <v>80</v>
      </c>
      <c r="E49" s="183"/>
      <c r="F49" s="184"/>
      <c r="G49" s="72">
        <f t="shared" si="6"/>
        <v>0</v>
      </c>
      <c r="H49" s="72">
        <f t="shared" si="7"/>
        <v>0</v>
      </c>
      <c r="I49" s="73">
        <f t="shared" si="8"/>
        <v>0</v>
      </c>
      <c r="J49" s="209"/>
      <c r="K49" s="210"/>
      <c r="L49" s="369"/>
      <c r="M49" s="212"/>
      <c r="N49" s="212"/>
      <c r="O49" s="213"/>
      <c r="P49" s="38">
        <f t="shared" si="9"/>
        <v>0</v>
      </c>
      <c r="Q49" s="31">
        <f t="shared" si="10"/>
        <v>0</v>
      </c>
    </row>
    <row r="50" spans="1:17" s="59" customFormat="1" ht="25" customHeight="1" x14ac:dyDescent="0.25">
      <c r="A50" s="526" t="s">
        <v>56</v>
      </c>
      <c r="B50" s="123" t="s">
        <v>1225</v>
      </c>
      <c r="C50" s="742">
        <v>4</v>
      </c>
      <c r="D50" s="609" t="s">
        <v>80</v>
      </c>
      <c r="E50" s="183"/>
      <c r="F50" s="184"/>
      <c r="G50" s="72">
        <f t="shared" si="6"/>
        <v>0</v>
      </c>
      <c r="H50" s="72">
        <f t="shared" si="7"/>
        <v>0</v>
      </c>
      <c r="I50" s="73">
        <f t="shared" si="8"/>
        <v>0</v>
      </c>
      <c r="J50" s="209"/>
      <c r="K50" s="210"/>
      <c r="L50" s="369"/>
      <c r="M50" s="212"/>
      <c r="N50" s="212"/>
      <c r="O50" s="213"/>
      <c r="P50" s="38">
        <f t="shared" si="9"/>
        <v>0</v>
      </c>
      <c r="Q50" s="31">
        <f t="shared" si="10"/>
        <v>0</v>
      </c>
    </row>
    <row r="51" spans="1:17" s="59" customFormat="1" ht="25" customHeight="1" x14ac:dyDescent="0.25">
      <c r="A51" s="526" t="s">
        <v>57</v>
      </c>
      <c r="B51" s="123" t="s">
        <v>1226</v>
      </c>
      <c r="C51" s="742">
        <v>10</v>
      </c>
      <c r="D51" s="609" t="s">
        <v>80</v>
      </c>
      <c r="E51" s="183"/>
      <c r="F51" s="184"/>
      <c r="G51" s="72">
        <f t="shared" si="6"/>
        <v>0</v>
      </c>
      <c r="H51" s="72">
        <f t="shared" si="7"/>
        <v>0</v>
      </c>
      <c r="I51" s="73">
        <f t="shared" si="8"/>
        <v>0</v>
      </c>
      <c r="J51" s="209"/>
      <c r="K51" s="210"/>
      <c r="L51" s="369"/>
      <c r="M51" s="212"/>
      <c r="N51" s="212"/>
      <c r="O51" s="213"/>
      <c r="P51" s="38">
        <f t="shared" si="9"/>
        <v>0</v>
      </c>
      <c r="Q51" s="31">
        <f t="shared" si="10"/>
        <v>0</v>
      </c>
    </row>
    <row r="52" spans="1:17" s="59" customFormat="1" ht="25" customHeight="1" x14ac:dyDescent="0.25">
      <c r="A52" s="526" t="s">
        <v>58</v>
      </c>
      <c r="B52" s="123" t="s">
        <v>517</v>
      </c>
      <c r="C52" s="742">
        <v>6</v>
      </c>
      <c r="D52" s="609" t="s">
        <v>91</v>
      </c>
      <c r="E52" s="183"/>
      <c r="F52" s="184"/>
      <c r="G52" s="72">
        <f t="shared" si="6"/>
        <v>0</v>
      </c>
      <c r="H52" s="72">
        <f t="shared" si="7"/>
        <v>0</v>
      </c>
      <c r="I52" s="73">
        <f t="shared" si="8"/>
        <v>0</v>
      </c>
      <c r="J52" s="209"/>
      <c r="K52" s="210"/>
      <c r="L52" s="369"/>
      <c r="M52" s="212"/>
      <c r="N52" s="212"/>
      <c r="O52" s="213"/>
      <c r="P52" s="38">
        <f t="shared" si="9"/>
        <v>0</v>
      </c>
      <c r="Q52" s="31">
        <f t="shared" si="10"/>
        <v>0</v>
      </c>
    </row>
    <row r="53" spans="1:17" s="59" customFormat="1" ht="25" customHeight="1" x14ac:dyDescent="0.25">
      <c r="A53" s="526" t="s">
        <v>59</v>
      </c>
      <c r="B53" s="123" t="s">
        <v>1234</v>
      </c>
      <c r="C53" s="742">
        <v>5</v>
      </c>
      <c r="D53" s="609" t="s">
        <v>562</v>
      </c>
      <c r="E53" s="183"/>
      <c r="F53" s="184"/>
      <c r="G53" s="72">
        <f t="shared" si="6"/>
        <v>0</v>
      </c>
      <c r="H53" s="72">
        <f t="shared" si="7"/>
        <v>0</v>
      </c>
      <c r="I53" s="73">
        <f t="shared" si="8"/>
        <v>0</v>
      </c>
      <c r="J53" s="209"/>
      <c r="K53" s="210"/>
      <c r="L53" s="369"/>
      <c r="M53" s="212"/>
      <c r="N53" s="212"/>
      <c r="O53" s="213"/>
      <c r="P53" s="38">
        <f t="shared" si="9"/>
        <v>0</v>
      </c>
      <c r="Q53" s="31">
        <f t="shared" si="10"/>
        <v>0</v>
      </c>
    </row>
    <row r="54" spans="1:17" s="59" customFormat="1" ht="25" customHeight="1" x14ac:dyDescent="0.25">
      <c r="A54" s="526" t="s">
        <v>60</v>
      </c>
      <c r="B54" s="123" t="s">
        <v>1212</v>
      </c>
      <c r="C54" s="742">
        <v>2</v>
      </c>
      <c r="D54" s="609" t="s">
        <v>80</v>
      </c>
      <c r="E54" s="183"/>
      <c r="F54" s="184"/>
      <c r="G54" s="72">
        <f t="shared" si="6"/>
        <v>0</v>
      </c>
      <c r="H54" s="72">
        <f t="shared" si="7"/>
        <v>0</v>
      </c>
      <c r="I54" s="73">
        <f t="shared" si="8"/>
        <v>0</v>
      </c>
      <c r="J54" s="209"/>
      <c r="K54" s="210"/>
      <c r="L54" s="369"/>
      <c r="M54" s="212"/>
      <c r="N54" s="212"/>
      <c r="O54" s="213"/>
      <c r="P54" s="38">
        <f t="shared" si="9"/>
        <v>0</v>
      </c>
      <c r="Q54" s="31">
        <f t="shared" si="10"/>
        <v>0</v>
      </c>
    </row>
    <row r="55" spans="1:17" s="59" customFormat="1" ht="25" customHeight="1" x14ac:dyDescent="0.25">
      <c r="A55" s="526" t="s">
        <v>61</v>
      </c>
      <c r="B55" s="123" t="s">
        <v>1217</v>
      </c>
      <c r="C55" s="742">
        <v>2</v>
      </c>
      <c r="D55" s="609" t="s">
        <v>80</v>
      </c>
      <c r="E55" s="183"/>
      <c r="F55" s="184"/>
      <c r="G55" s="72">
        <f t="shared" si="6"/>
        <v>0</v>
      </c>
      <c r="H55" s="72">
        <f t="shared" si="7"/>
        <v>0</v>
      </c>
      <c r="I55" s="73">
        <f t="shared" si="8"/>
        <v>0</v>
      </c>
      <c r="J55" s="209"/>
      <c r="K55" s="210"/>
      <c r="L55" s="369"/>
      <c r="M55" s="212"/>
      <c r="N55" s="212"/>
      <c r="O55" s="213"/>
      <c r="P55" s="38">
        <f t="shared" si="9"/>
        <v>0</v>
      </c>
      <c r="Q55" s="31">
        <f t="shared" si="10"/>
        <v>0</v>
      </c>
    </row>
    <row r="56" spans="1:17" s="59" customFormat="1" ht="25" customHeight="1" x14ac:dyDescent="0.25">
      <c r="A56" s="526" t="s">
        <v>83</v>
      </c>
      <c r="B56" s="743" t="s">
        <v>493</v>
      </c>
      <c r="C56" s="606">
        <v>350</v>
      </c>
      <c r="D56" s="609" t="s">
        <v>80</v>
      </c>
      <c r="E56" s="183"/>
      <c r="F56" s="184"/>
      <c r="G56" s="72">
        <f t="shared" si="6"/>
        <v>0</v>
      </c>
      <c r="H56" s="72">
        <f t="shared" si="7"/>
        <v>0</v>
      </c>
      <c r="I56" s="73">
        <f t="shared" si="8"/>
        <v>0</v>
      </c>
      <c r="J56" s="209"/>
      <c r="K56" s="210"/>
      <c r="L56" s="369"/>
      <c r="M56" s="212"/>
      <c r="N56" s="212"/>
      <c r="O56" s="213"/>
      <c r="P56" s="38">
        <f t="shared" si="9"/>
        <v>0</v>
      </c>
      <c r="Q56" s="31">
        <f t="shared" si="10"/>
        <v>0</v>
      </c>
    </row>
    <row r="57" spans="1:17" s="59" customFormat="1" ht="35" customHeight="1" x14ac:dyDescent="0.25">
      <c r="A57" s="526" t="s">
        <v>84</v>
      </c>
      <c r="B57" s="123" t="s">
        <v>1259</v>
      </c>
      <c r="C57" s="742">
        <v>80</v>
      </c>
      <c r="D57" s="609" t="s">
        <v>80</v>
      </c>
      <c r="E57" s="183"/>
      <c r="F57" s="184"/>
      <c r="G57" s="72">
        <f t="shared" si="6"/>
        <v>0</v>
      </c>
      <c r="H57" s="72">
        <f t="shared" si="7"/>
        <v>0</v>
      </c>
      <c r="I57" s="73">
        <f t="shared" si="8"/>
        <v>0</v>
      </c>
      <c r="J57" s="209"/>
      <c r="K57" s="210"/>
      <c r="L57" s="369"/>
      <c r="M57" s="212"/>
      <c r="N57" s="212"/>
      <c r="O57" s="213"/>
      <c r="P57" s="38">
        <f t="shared" si="9"/>
        <v>0</v>
      </c>
      <c r="Q57" s="31">
        <f t="shared" si="10"/>
        <v>0</v>
      </c>
    </row>
    <row r="58" spans="1:17" s="59" customFormat="1" ht="25" customHeight="1" x14ac:dyDescent="0.25">
      <c r="A58" s="526" t="s">
        <v>85</v>
      </c>
      <c r="B58" s="123" t="s">
        <v>1219</v>
      </c>
      <c r="C58" s="742">
        <v>80</v>
      </c>
      <c r="D58" s="609" t="s">
        <v>80</v>
      </c>
      <c r="E58" s="183"/>
      <c r="F58" s="184"/>
      <c r="G58" s="72">
        <f t="shared" si="6"/>
        <v>0</v>
      </c>
      <c r="H58" s="72">
        <f t="shared" si="7"/>
        <v>0</v>
      </c>
      <c r="I58" s="73">
        <f t="shared" si="8"/>
        <v>0</v>
      </c>
      <c r="J58" s="209"/>
      <c r="K58" s="210"/>
      <c r="L58" s="369"/>
      <c r="M58" s="212"/>
      <c r="N58" s="212"/>
      <c r="O58" s="213"/>
      <c r="P58" s="38">
        <f t="shared" si="9"/>
        <v>0</v>
      </c>
      <c r="Q58" s="31">
        <f t="shared" si="10"/>
        <v>0</v>
      </c>
    </row>
    <row r="59" spans="1:17" s="59" customFormat="1" ht="25" customHeight="1" x14ac:dyDescent="0.25">
      <c r="A59" s="526" t="s">
        <v>86</v>
      </c>
      <c r="B59" s="123" t="s">
        <v>1220</v>
      </c>
      <c r="C59" s="742">
        <v>30</v>
      </c>
      <c r="D59" s="609" t="s">
        <v>80</v>
      </c>
      <c r="E59" s="183"/>
      <c r="F59" s="184"/>
      <c r="G59" s="72">
        <f t="shared" si="6"/>
        <v>0</v>
      </c>
      <c r="H59" s="72">
        <f t="shared" si="7"/>
        <v>0</v>
      </c>
      <c r="I59" s="73">
        <f t="shared" si="8"/>
        <v>0</v>
      </c>
      <c r="J59" s="209"/>
      <c r="K59" s="210"/>
      <c r="L59" s="369"/>
      <c r="M59" s="212"/>
      <c r="N59" s="212"/>
      <c r="O59" s="213"/>
      <c r="P59" s="38">
        <f t="shared" si="9"/>
        <v>0</v>
      </c>
      <c r="Q59" s="31">
        <f t="shared" si="10"/>
        <v>0</v>
      </c>
    </row>
    <row r="60" spans="1:17" s="59" customFormat="1" ht="25" customHeight="1" x14ac:dyDescent="0.25">
      <c r="A60" s="526" t="s">
        <v>87</v>
      </c>
      <c r="B60" s="123" t="s">
        <v>514</v>
      </c>
      <c r="C60" s="742">
        <v>60</v>
      </c>
      <c r="D60" s="609" t="s">
        <v>80</v>
      </c>
      <c r="E60" s="183"/>
      <c r="F60" s="184"/>
      <c r="G60" s="72">
        <f t="shared" si="6"/>
        <v>0</v>
      </c>
      <c r="H60" s="72">
        <f t="shared" si="7"/>
        <v>0</v>
      </c>
      <c r="I60" s="73">
        <f t="shared" si="8"/>
        <v>0</v>
      </c>
      <c r="J60" s="209"/>
      <c r="K60" s="210"/>
      <c r="L60" s="369"/>
      <c r="M60" s="212"/>
      <c r="N60" s="212"/>
      <c r="O60" s="213"/>
      <c r="P60" s="38">
        <f t="shared" si="9"/>
        <v>0</v>
      </c>
      <c r="Q60" s="31">
        <f t="shared" si="10"/>
        <v>0</v>
      </c>
    </row>
    <row r="61" spans="1:17" s="59" customFormat="1" ht="35" customHeight="1" x14ac:dyDescent="0.25">
      <c r="A61" s="526" t="s">
        <v>88</v>
      </c>
      <c r="B61" s="123" t="s">
        <v>556</v>
      </c>
      <c r="C61" s="742">
        <v>30</v>
      </c>
      <c r="D61" s="609" t="s">
        <v>80</v>
      </c>
      <c r="E61" s="183"/>
      <c r="F61" s="184"/>
      <c r="G61" s="72">
        <f t="shared" si="6"/>
        <v>0</v>
      </c>
      <c r="H61" s="72">
        <f t="shared" si="7"/>
        <v>0</v>
      </c>
      <c r="I61" s="73">
        <f t="shared" si="8"/>
        <v>0</v>
      </c>
      <c r="J61" s="209"/>
      <c r="K61" s="210"/>
      <c r="L61" s="369"/>
      <c r="M61" s="212"/>
      <c r="N61" s="212"/>
      <c r="O61" s="213"/>
      <c r="P61" s="38">
        <f t="shared" si="9"/>
        <v>0</v>
      </c>
      <c r="Q61" s="31">
        <f t="shared" si="10"/>
        <v>0</v>
      </c>
    </row>
    <row r="62" spans="1:17" s="59" customFormat="1" ht="25" customHeight="1" x14ac:dyDescent="0.25">
      <c r="A62" s="526" t="s">
        <v>89</v>
      </c>
      <c r="B62" s="123" t="s">
        <v>511</v>
      </c>
      <c r="C62" s="742">
        <v>1</v>
      </c>
      <c r="D62" s="609" t="s">
        <v>80</v>
      </c>
      <c r="E62" s="183"/>
      <c r="F62" s="184"/>
      <c r="G62" s="72">
        <f t="shared" si="6"/>
        <v>0</v>
      </c>
      <c r="H62" s="72">
        <f t="shared" si="7"/>
        <v>0</v>
      </c>
      <c r="I62" s="73">
        <f t="shared" si="8"/>
        <v>0</v>
      </c>
      <c r="J62" s="209"/>
      <c r="K62" s="210"/>
      <c r="L62" s="369"/>
      <c r="M62" s="212"/>
      <c r="N62" s="212"/>
      <c r="O62" s="213"/>
      <c r="P62" s="38">
        <f t="shared" si="9"/>
        <v>0</v>
      </c>
      <c r="Q62" s="31">
        <f t="shared" si="10"/>
        <v>0</v>
      </c>
    </row>
    <row r="63" spans="1:17" s="59" customFormat="1" ht="25" customHeight="1" x14ac:dyDescent="0.25">
      <c r="A63" s="526" t="s">
        <v>90</v>
      </c>
      <c r="B63" s="123" t="s">
        <v>1255</v>
      </c>
      <c r="C63" s="742">
        <v>10</v>
      </c>
      <c r="D63" s="609" t="s">
        <v>80</v>
      </c>
      <c r="E63" s="183"/>
      <c r="F63" s="184"/>
      <c r="G63" s="72">
        <f t="shared" si="6"/>
        <v>0</v>
      </c>
      <c r="H63" s="72">
        <f t="shared" si="7"/>
        <v>0</v>
      </c>
      <c r="I63" s="73">
        <f t="shared" si="8"/>
        <v>0</v>
      </c>
      <c r="J63" s="209"/>
      <c r="K63" s="210"/>
      <c r="L63" s="369"/>
      <c r="M63" s="212"/>
      <c r="N63" s="212"/>
      <c r="O63" s="213"/>
      <c r="P63" s="38">
        <f t="shared" si="9"/>
        <v>0</v>
      </c>
      <c r="Q63" s="31">
        <f t="shared" si="10"/>
        <v>0</v>
      </c>
    </row>
    <row r="64" spans="1:17" s="59" customFormat="1" ht="25" customHeight="1" x14ac:dyDescent="0.25">
      <c r="A64" s="526" t="s">
        <v>92</v>
      </c>
      <c r="B64" s="123" t="s">
        <v>1256</v>
      </c>
      <c r="C64" s="742">
        <v>20</v>
      </c>
      <c r="D64" s="609" t="s">
        <v>80</v>
      </c>
      <c r="E64" s="183"/>
      <c r="F64" s="184"/>
      <c r="G64" s="72">
        <f t="shared" si="6"/>
        <v>0</v>
      </c>
      <c r="H64" s="72">
        <f t="shared" si="7"/>
        <v>0</v>
      </c>
      <c r="I64" s="73">
        <f t="shared" si="8"/>
        <v>0</v>
      </c>
      <c r="J64" s="209"/>
      <c r="K64" s="210"/>
      <c r="L64" s="369"/>
      <c r="M64" s="212"/>
      <c r="N64" s="212"/>
      <c r="O64" s="213"/>
      <c r="P64" s="38">
        <f t="shared" si="9"/>
        <v>0</v>
      </c>
      <c r="Q64" s="31">
        <f t="shared" si="10"/>
        <v>0</v>
      </c>
    </row>
    <row r="65" spans="1:17" s="59" customFormat="1" ht="25" customHeight="1" x14ac:dyDescent="0.25">
      <c r="A65" s="526" t="s">
        <v>93</v>
      </c>
      <c r="B65" s="123" t="s">
        <v>1218</v>
      </c>
      <c r="C65" s="742">
        <v>500</v>
      </c>
      <c r="D65" s="609" t="s">
        <v>80</v>
      </c>
      <c r="E65" s="183"/>
      <c r="F65" s="184"/>
      <c r="G65" s="72">
        <f t="shared" si="6"/>
        <v>0</v>
      </c>
      <c r="H65" s="72">
        <f t="shared" si="7"/>
        <v>0</v>
      </c>
      <c r="I65" s="73">
        <f t="shared" si="8"/>
        <v>0</v>
      </c>
      <c r="J65" s="209"/>
      <c r="K65" s="210"/>
      <c r="L65" s="369"/>
      <c r="M65" s="212"/>
      <c r="N65" s="212"/>
      <c r="O65" s="213"/>
      <c r="P65" s="38">
        <f t="shared" si="9"/>
        <v>0</v>
      </c>
      <c r="Q65" s="31">
        <f t="shared" si="10"/>
        <v>0</v>
      </c>
    </row>
    <row r="66" spans="1:17" s="59" customFormat="1" ht="25" customHeight="1" x14ac:dyDescent="0.25">
      <c r="A66" s="526" t="s">
        <v>94</v>
      </c>
      <c r="B66" s="743" t="s">
        <v>550</v>
      </c>
      <c r="C66" s="606">
        <v>80</v>
      </c>
      <c r="D66" s="609" t="s">
        <v>81</v>
      </c>
      <c r="E66" s="183"/>
      <c r="F66" s="184"/>
      <c r="G66" s="72">
        <f t="shared" si="6"/>
        <v>0</v>
      </c>
      <c r="H66" s="72">
        <f t="shared" si="7"/>
        <v>0</v>
      </c>
      <c r="I66" s="73">
        <f t="shared" si="8"/>
        <v>0</v>
      </c>
      <c r="J66" s="209"/>
      <c r="K66" s="210"/>
      <c r="L66" s="369"/>
      <c r="M66" s="212"/>
      <c r="N66" s="212"/>
      <c r="O66" s="213"/>
      <c r="P66" s="38">
        <f t="shared" si="9"/>
        <v>0</v>
      </c>
      <c r="Q66" s="31">
        <f t="shared" si="10"/>
        <v>0</v>
      </c>
    </row>
    <row r="67" spans="1:17" s="59" customFormat="1" ht="25" customHeight="1" x14ac:dyDescent="0.25">
      <c r="A67" s="526" t="s">
        <v>95</v>
      </c>
      <c r="B67" s="743" t="s">
        <v>486</v>
      </c>
      <c r="C67" s="606">
        <v>30</v>
      </c>
      <c r="D67" s="609" t="s">
        <v>81</v>
      </c>
      <c r="E67" s="183"/>
      <c r="F67" s="184"/>
      <c r="G67" s="72">
        <f t="shared" si="6"/>
        <v>0</v>
      </c>
      <c r="H67" s="72">
        <f t="shared" si="7"/>
        <v>0</v>
      </c>
      <c r="I67" s="73">
        <f t="shared" si="8"/>
        <v>0</v>
      </c>
      <c r="J67" s="209"/>
      <c r="K67" s="210"/>
      <c r="L67" s="369"/>
      <c r="M67" s="212"/>
      <c r="N67" s="212"/>
      <c r="O67" s="213"/>
      <c r="P67" s="38">
        <f t="shared" si="9"/>
        <v>0</v>
      </c>
      <c r="Q67" s="31">
        <f t="shared" si="10"/>
        <v>0</v>
      </c>
    </row>
    <row r="68" spans="1:17" s="59" customFormat="1" ht="25" customHeight="1" x14ac:dyDescent="0.25">
      <c r="A68" s="526" t="s">
        <v>96</v>
      </c>
      <c r="B68" s="743" t="s">
        <v>1052</v>
      </c>
      <c r="C68" s="606">
        <v>6</v>
      </c>
      <c r="D68" s="609" t="s">
        <v>81</v>
      </c>
      <c r="E68" s="183"/>
      <c r="F68" s="184"/>
      <c r="G68" s="72">
        <f t="shared" si="6"/>
        <v>0</v>
      </c>
      <c r="H68" s="72">
        <f t="shared" si="7"/>
        <v>0</v>
      </c>
      <c r="I68" s="73">
        <f t="shared" si="8"/>
        <v>0</v>
      </c>
      <c r="J68" s="209"/>
      <c r="K68" s="210"/>
      <c r="L68" s="369"/>
      <c r="M68" s="212"/>
      <c r="N68" s="212"/>
      <c r="O68" s="213"/>
      <c r="P68" s="38">
        <f t="shared" si="9"/>
        <v>0</v>
      </c>
      <c r="Q68" s="31">
        <f t="shared" si="10"/>
        <v>0</v>
      </c>
    </row>
    <row r="69" spans="1:17" s="59" customFormat="1" ht="25" customHeight="1" x14ac:dyDescent="0.25">
      <c r="A69" s="526" t="s">
        <v>97</v>
      </c>
      <c r="B69" s="743" t="s">
        <v>484</v>
      </c>
      <c r="C69" s="606">
        <v>1000</v>
      </c>
      <c r="D69" s="609" t="s">
        <v>81</v>
      </c>
      <c r="E69" s="183"/>
      <c r="F69" s="184"/>
      <c r="G69" s="72">
        <f t="shared" si="6"/>
        <v>0</v>
      </c>
      <c r="H69" s="72">
        <f t="shared" si="7"/>
        <v>0</v>
      </c>
      <c r="I69" s="73">
        <f t="shared" si="8"/>
        <v>0</v>
      </c>
      <c r="J69" s="209"/>
      <c r="K69" s="210"/>
      <c r="L69" s="369"/>
      <c r="M69" s="212"/>
      <c r="N69" s="212"/>
      <c r="O69" s="213"/>
      <c r="P69" s="38">
        <f t="shared" si="9"/>
        <v>0</v>
      </c>
      <c r="Q69" s="31">
        <f t="shared" si="10"/>
        <v>0</v>
      </c>
    </row>
    <row r="70" spans="1:17" s="59" customFormat="1" ht="25" customHeight="1" x14ac:dyDescent="0.25">
      <c r="A70" s="526" t="s">
        <v>98</v>
      </c>
      <c r="B70" s="743" t="s">
        <v>487</v>
      </c>
      <c r="C70" s="606">
        <v>120</v>
      </c>
      <c r="D70" s="609" t="s">
        <v>81</v>
      </c>
      <c r="E70" s="183"/>
      <c r="F70" s="184"/>
      <c r="G70" s="72">
        <f t="shared" si="6"/>
        <v>0</v>
      </c>
      <c r="H70" s="72">
        <f t="shared" si="7"/>
        <v>0</v>
      </c>
      <c r="I70" s="73">
        <f t="shared" si="8"/>
        <v>0</v>
      </c>
      <c r="J70" s="209"/>
      <c r="K70" s="210"/>
      <c r="L70" s="369"/>
      <c r="M70" s="212"/>
      <c r="N70" s="212"/>
      <c r="O70" s="213"/>
      <c r="P70" s="38">
        <f t="shared" si="9"/>
        <v>0</v>
      </c>
      <c r="Q70" s="31">
        <f t="shared" si="10"/>
        <v>0</v>
      </c>
    </row>
    <row r="71" spans="1:17" s="59" customFormat="1" ht="25" customHeight="1" x14ac:dyDescent="0.25">
      <c r="A71" s="526" t="s">
        <v>99</v>
      </c>
      <c r="B71" s="743" t="s">
        <v>485</v>
      </c>
      <c r="C71" s="606">
        <v>400</v>
      </c>
      <c r="D71" s="609" t="s">
        <v>81</v>
      </c>
      <c r="E71" s="183"/>
      <c r="F71" s="184"/>
      <c r="G71" s="72">
        <f t="shared" si="6"/>
        <v>0</v>
      </c>
      <c r="H71" s="72">
        <f t="shared" si="7"/>
        <v>0</v>
      </c>
      <c r="I71" s="73">
        <f t="shared" si="8"/>
        <v>0</v>
      </c>
      <c r="J71" s="209"/>
      <c r="K71" s="210"/>
      <c r="L71" s="369"/>
      <c r="M71" s="212"/>
      <c r="N71" s="212"/>
      <c r="O71" s="213"/>
      <c r="P71" s="38">
        <f t="shared" si="9"/>
        <v>0</v>
      </c>
      <c r="Q71" s="31">
        <f t="shared" si="10"/>
        <v>0</v>
      </c>
    </row>
    <row r="72" spans="1:17" s="59" customFormat="1" ht="25" customHeight="1" x14ac:dyDescent="0.25">
      <c r="A72" s="526" t="s">
        <v>100</v>
      </c>
      <c r="B72" s="743" t="s">
        <v>490</v>
      </c>
      <c r="C72" s="606">
        <v>4</v>
      </c>
      <c r="D72" s="609" t="s">
        <v>81</v>
      </c>
      <c r="E72" s="183"/>
      <c r="F72" s="184"/>
      <c r="G72" s="72">
        <f t="shared" si="6"/>
        <v>0</v>
      </c>
      <c r="H72" s="72">
        <f t="shared" si="7"/>
        <v>0</v>
      </c>
      <c r="I72" s="73">
        <f t="shared" si="8"/>
        <v>0</v>
      </c>
      <c r="J72" s="209"/>
      <c r="K72" s="210"/>
      <c r="L72" s="369"/>
      <c r="M72" s="212"/>
      <c r="N72" s="212"/>
      <c r="O72" s="213"/>
      <c r="P72" s="38">
        <f t="shared" si="9"/>
        <v>0</v>
      </c>
      <c r="Q72" s="31">
        <f t="shared" si="10"/>
        <v>0</v>
      </c>
    </row>
    <row r="73" spans="1:17" s="59" customFormat="1" ht="25" customHeight="1" x14ac:dyDescent="0.25">
      <c r="A73" s="526" t="s">
        <v>101</v>
      </c>
      <c r="B73" s="743" t="s">
        <v>488</v>
      </c>
      <c r="C73" s="606">
        <v>4</v>
      </c>
      <c r="D73" s="609" t="s">
        <v>81</v>
      </c>
      <c r="E73" s="183"/>
      <c r="F73" s="184"/>
      <c r="G73" s="72">
        <f t="shared" si="6"/>
        <v>0</v>
      </c>
      <c r="H73" s="72">
        <f t="shared" si="7"/>
        <v>0</v>
      </c>
      <c r="I73" s="73">
        <f t="shared" si="8"/>
        <v>0</v>
      </c>
      <c r="J73" s="209"/>
      <c r="K73" s="210"/>
      <c r="L73" s="369"/>
      <c r="M73" s="212"/>
      <c r="N73" s="212"/>
      <c r="O73" s="213"/>
      <c r="P73" s="38">
        <f t="shared" si="9"/>
        <v>0</v>
      </c>
      <c r="Q73" s="31">
        <f t="shared" si="10"/>
        <v>0</v>
      </c>
    </row>
    <row r="74" spans="1:17" s="59" customFormat="1" ht="25" customHeight="1" x14ac:dyDescent="0.25">
      <c r="A74" s="526" t="s">
        <v>102</v>
      </c>
      <c r="B74" s="743" t="s">
        <v>489</v>
      </c>
      <c r="C74" s="606">
        <v>4</v>
      </c>
      <c r="D74" s="609" t="s">
        <v>81</v>
      </c>
      <c r="E74" s="183"/>
      <c r="F74" s="184"/>
      <c r="G74" s="72">
        <f t="shared" si="6"/>
        <v>0</v>
      </c>
      <c r="H74" s="72">
        <f t="shared" si="7"/>
        <v>0</v>
      </c>
      <c r="I74" s="73">
        <f t="shared" si="8"/>
        <v>0</v>
      </c>
      <c r="J74" s="209"/>
      <c r="K74" s="210"/>
      <c r="L74" s="369"/>
      <c r="M74" s="212"/>
      <c r="N74" s="212"/>
      <c r="O74" s="213"/>
      <c r="P74" s="38">
        <f t="shared" si="9"/>
        <v>0</v>
      </c>
      <c r="Q74" s="31">
        <f t="shared" si="10"/>
        <v>0</v>
      </c>
    </row>
    <row r="75" spans="1:17" s="59" customFormat="1" ht="35" customHeight="1" x14ac:dyDescent="0.25">
      <c r="A75" s="526" t="s">
        <v>103</v>
      </c>
      <c r="B75" s="123" t="s">
        <v>1260</v>
      </c>
      <c r="C75" s="742">
        <v>20</v>
      </c>
      <c r="D75" s="609" t="s">
        <v>80</v>
      </c>
      <c r="E75" s="183"/>
      <c r="F75" s="184"/>
      <c r="G75" s="72">
        <f t="shared" si="6"/>
        <v>0</v>
      </c>
      <c r="H75" s="72">
        <f t="shared" si="7"/>
        <v>0</v>
      </c>
      <c r="I75" s="73">
        <f t="shared" si="8"/>
        <v>0</v>
      </c>
      <c r="J75" s="209"/>
      <c r="K75" s="210"/>
      <c r="L75" s="369"/>
      <c r="M75" s="212"/>
      <c r="N75" s="212"/>
      <c r="O75" s="213"/>
      <c r="P75" s="38">
        <f t="shared" si="9"/>
        <v>0</v>
      </c>
      <c r="Q75" s="31">
        <f t="shared" si="10"/>
        <v>0</v>
      </c>
    </row>
    <row r="76" spans="1:17" s="59" customFormat="1" ht="25" customHeight="1" x14ac:dyDescent="0.25">
      <c r="A76" s="526" t="s">
        <v>104</v>
      </c>
      <c r="B76" s="123" t="s">
        <v>502</v>
      </c>
      <c r="C76" s="742">
        <v>2</v>
      </c>
      <c r="D76" s="609" t="s">
        <v>80</v>
      </c>
      <c r="E76" s="183"/>
      <c r="F76" s="184"/>
      <c r="G76" s="72">
        <f t="shared" si="6"/>
        <v>0</v>
      </c>
      <c r="H76" s="72">
        <f t="shared" si="7"/>
        <v>0</v>
      </c>
      <c r="I76" s="73">
        <f t="shared" si="8"/>
        <v>0</v>
      </c>
      <c r="J76" s="209"/>
      <c r="K76" s="210"/>
      <c r="L76" s="369"/>
      <c r="M76" s="212"/>
      <c r="N76" s="212"/>
      <c r="O76" s="213"/>
      <c r="P76" s="38">
        <f t="shared" si="9"/>
        <v>0</v>
      </c>
      <c r="Q76" s="31">
        <f t="shared" si="10"/>
        <v>0</v>
      </c>
    </row>
    <row r="77" spans="1:17" s="59" customFormat="1" ht="25" customHeight="1" x14ac:dyDescent="0.25">
      <c r="A77" s="526" t="s">
        <v>105</v>
      </c>
      <c r="B77" s="123" t="s">
        <v>505</v>
      </c>
      <c r="C77" s="742">
        <v>10</v>
      </c>
      <c r="D77" s="609" t="s">
        <v>80</v>
      </c>
      <c r="E77" s="183"/>
      <c r="F77" s="184"/>
      <c r="G77" s="72">
        <f t="shared" si="6"/>
        <v>0</v>
      </c>
      <c r="H77" s="72">
        <f t="shared" si="7"/>
        <v>0</v>
      </c>
      <c r="I77" s="73">
        <f t="shared" si="8"/>
        <v>0</v>
      </c>
      <c r="J77" s="209"/>
      <c r="K77" s="210"/>
      <c r="L77" s="369"/>
      <c r="M77" s="212"/>
      <c r="N77" s="212"/>
      <c r="O77" s="213"/>
      <c r="P77" s="38">
        <f t="shared" si="9"/>
        <v>0</v>
      </c>
      <c r="Q77" s="31">
        <f t="shared" si="10"/>
        <v>0</v>
      </c>
    </row>
    <row r="78" spans="1:17" s="59" customFormat="1" ht="25" customHeight="1" x14ac:dyDescent="0.25">
      <c r="A78" s="526" t="s">
        <v>106</v>
      </c>
      <c r="B78" s="123" t="s">
        <v>498</v>
      </c>
      <c r="C78" s="742">
        <v>3</v>
      </c>
      <c r="D78" s="609" t="s">
        <v>80</v>
      </c>
      <c r="E78" s="183"/>
      <c r="F78" s="184"/>
      <c r="G78" s="72">
        <f t="shared" ref="G78:G119" si="11">E78*F78</f>
        <v>0</v>
      </c>
      <c r="H78" s="72">
        <f t="shared" ref="H78:H119" si="12">E78+G78</f>
        <v>0</v>
      </c>
      <c r="I78" s="73">
        <f t="shared" ref="I78:I119" si="13">$C78*H78</f>
        <v>0</v>
      </c>
      <c r="J78" s="209"/>
      <c r="K78" s="210"/>
      <c r="L78" s="369"/>
      <c r="M78" s="212"/>
      <c r="N78" s="212"/>
      <c r="O78" s="213"/>
      <c r="P78" s="38">
        <f t="shared" ref="P78:P119" si="14">O78*$F78</f>
        <v>0</v>
      </c>
      <c r="Q78" s="31">
        <f t="shared" ref="Q78:Q119" si="15">O78+P78</f>
        <v>0</v>
      </c>
    </row>
    <row r="79" spans="1:17" s="59" customFormat="1" ht="25" customHeight="1" x14ac:dyDescent="0.25">
      <c r="A79" s="526" t="s">
        <v>107</v>
      </c>
      <c r="B79" s="123" t="s">
        <v>507</v>
      </c>
      <c r="C79" s="742">
        <v>2</v>
      </c>
      <c r="D79" s="609" t="s">
        <v>80</v>
      </c>
      <c r="E79" s="183"/>
      <c r="F79" s="184"/>
      <c r="G79" s="72">
        <f t="shared" si="11"/>
        <v>0</v>
      </c>
      <c r="H79" s="72">
        <f t="shared" si="12"/>
        <v>0</v>
      </c>
      <c r="I79" s="73">
        <f t="shared" si="13"/>
        <v>0</v>
      </c>
      <c r="J79" s="209"/>
      <c r="K79" s="210"/>
      <c r="L79" s="369"/>
      <c r="M79" s="212"/>
      <c r="N79" s="212"/>
      <c r="O79" s="213"/>
      <c r="P79" s="38">
        <f t="shared" si="14"/>
        <v>0</v>
      </c>
      <c r="Q79" s="31">
        <f t="shared" si="15"/>
        <v>0</v>
      </c>
    </row>
    <row r="80" spans="1:17" s="59" customFormat="1" ht="25" customHeight="1" x14ac:dyDescent="0.25">
      <c r="A80" s="526" t="s">
        <v>108</v>
      </c>
      <c r="B80" s="123" t="s">
        <v>1215</v>
      </c>
      <c r="C80" s="742">
        <v>4</v>
      </c>
      <c r="D80" s="609" t="s">
        <v>80</v>
      </c>
      <c r="E80" s="183"/>
      <c r="F80" s="184"/>
      <c r="G80" s="72">
        <f t="shared" si="11"/>
        <v>0</v>
      </c>
      <c r="H80" s="72">
        <f t="shared" si="12"/>
        <v>0</v>
      </c>
      <c r="I80" s="73">
        <f t="shared" si="13"/>
        <v>0</v>
      </c>
      <c r="J80" s="209"/>
      <c r="K80" s="210"/>
      <c r="L80" s="369"/>
      <c r="M80" s="212"/>
      <c r="N80" s="212"/>
      <c r="O80" s="213"/>
      <c r="P80" s="38">
        <f t="shared" si="14"/>
        <v>0</v>
      </c>
      <c r="Q80" s="31">
        <f t="shared" si="15"/>
        <v>0</v>
      </c>
    </row>
    <row r="81" spans="1:17" s="59" customFormat="1" ht="25" customHeight="1" x14ac:dyDescent="0.25">
      <c r="A81" s="526" t="s">
        <v>571</v>
      </c>
      <c r="B81" s="123" t="s">
        <v>527</v>
      </c>
      <c r="C81" s="742">
        <v>100</v>
      </c>
      <c r="D81" s="609" t="s">
        <v>526</v>
      </c>
      <c r="E81" s="183"/>
      <c r="F81" s="184"/>
      <c r="G81" s="72">
        <f t="shared" si="11"/>
        <v>0</v>
      </c>
      <c r="H81" s="72">
        <f t="shared" si="12"/>
        <v>0</v>
      </c>
      <c r="I81" s="73">
        <f t="shared" si="13"/>
        <v>0</v>
      </c>
      <c r="J81" s="209"/>
      <c r="K81" s="210"/>
      <c r="L81" s="369"/>
      <c r="M81" s="212"/>
      <c r="N81" s="212"/>
      <c r="O81" s="213"/>
      <c r="P81" s="38">
        <f t="shared" si="14"/>
        <v>0</v>
      </c>
      <c r="Q81" s="31">
        <f t="shared" si="15"/>
        <v>0</v>
      </c>
    </row>
    <row r="82" spans="1:17" s="59" customFormat="1" ht="25" customHeight="1" x14ac:dyDescent="0.25">
      <c r="A82" s="526" t="s">
        <v>572</v>
      </c>
      <c r="B82" s="123" t="s">
        <v>1214</v>
      </c>
      <c r="C82" s="742">
        <v>8</v>
      </c>
      <c r="D82" s="609" t="s">
        <v>80</v>
      </c>
      <c r="E82" s="183"/>
      <c r="F82" s="184"/>
      <c r="G82" s="72">
        <f t="shared" si="11"/>
        <v>0</v>
      </c>
      <c r="H82" s="72">
        <f t="shared" si="12"/>
        <v>0</v>
      </c>
      <c r="I82" s="73">
        <f t="shared" si="13"/>
        <v>0</v>
      </c>
      <c r="J82" s="209"/>
      <c r="K82" s="210"/>
      <c r="L82" s="369"/>
      <c r="M82" s="212"/>
      <c r="N82" s="212"/>
      <c r="O82" s="213"/>
      <c r="P82" s="38">
        <f t="shared" si="14"/>
        <v>0</v>
      </c>
      <c r="Q82" s="31">
        <f t="shared" si="15"/>
        <v>0</v>
      </c>
    </row>
    <row r="83" spans="1:17" s="59" customFormat="1" ht="25" customHeight="1" x14ac:dyDescent="0.25">
      <c r="A83" s="526" t="s">
        <v>573</v>
      </c>
      <c r="B83" s="123" t="s">
        <v>1213</v>
      </c>
      <c r="C83" s="742">
        <v>2</v>
      </c>
      <c r="D83" s="609" t="s">
        <v>80</v>
      </c>
      <c r="E83" s="183"/>
      <c r="F83" s="184"/>
      <c r="G83" s="72">
        <f t="shared" si="11"/>
        <v>0</v>
      </c>
      <c r="H83" s="72">
        <f t="shared" si="12"/>
        <v>0</v>
      </c>
      <c r="I83" s="73">
        <f t="shared" si="13"/>
        <v>0</v>
      </c>
      <c r="J83" s="209"/>
      <c r="K83" s="210"/>
      <c r="L83" s="369"/>
      <c r="M83" s="212"/>
      <c r="N83" s="212"/>
      <c r="O83" s="213"/>
      <c r="P83" s="38">
        <f t="shared" si="14"/>
        <v>0</v>
      </c>
      <c r="Q83" s="31">
        <f t="shared" si="15"/>
        <v>0</v>
      </c>
    </row>
    <row r="84" spans="1:17" s="59" customFormat="1" ht="25" customHeight="1" x14ac:dyDescent="0.25">
      <c r="A84" s="526"/>
      <c r="B84" s="123" t="s">
        <v>1257</v>
      </c>
      <c r="C84" s="742">
        <v>10</v>
      </c>
      <c r="D84" s="609" t="s">
        <v>80</v>
      </c>
      <c r="E84" s="183"/>
      <c r="F84" s="184"/>
      <c r="G84" s="72">
        <f t="shared" si="11"/>
        <v>0</v>
      </c>
      <c r="H84" s="72">
        <f t="shared" si="12"/>
        <v>0</v>
      </c>
      <c r="I84" s="73">
        <f t="shared" si="13"/>
        <v>0</v>
      </c>
      <c r="J84" s="209"/>
      <c r="K84" s="210"/>
      <c r="L84" s="369"/>
      <c r="M84" s="212"/>
      <c r="N84" s="212"/>
      <c r="O84" s="213"/>
      <c r="P84" s="38">
        <f t="shared" si="14"/>
        <v>0</v>
      </c>
      <c r="Q84" s="31">
        <f t="shared" si="15"/>
        <v>0</v>
      </c>
    </row>
    <row r="85" spans="1:17" s="59" customFormat="1" ht="25" customHeight="1" x14ac:dyDescent="0.25">
      <c r="A85" s="526" t="s">
        <v>576</v>
      </c>
      <c r="B85" s="123" t="s">
        <v>1232</v>
      </c>
      <c r="C85" s="742">
        <v>3</v>
      </c>
      <c r="D85" s="609" t="s">
        <v>80</v>
      </c>
      <c r="E85" s="183"/>
      <c r="F85" s="184"/>
      <c r="G85" s="72">
        <f t="shared" si="11"/>
        <v>0</v>
      </c>
      <c r="H85" s="72">
        <f t="shared" si="12"/>
        <v>0</v>
      </c>
      <c r="I85" s="73">
        <f t="shared" si="13"/>
        <v>0</v>
      </c>
      <c r="J85" s="209"/>
      <c r="K85" s="210"/>
      <c r="L85" s="369"/>
      <c r="M85" s="212"/>
      <c r="N85" s="212"/>
      <c r="O85" s="213"/>
      <c r="P85" s="38">
        <f t="shared" si="14"/>
        <v>0</v>
      </c>
      <c r="Q85" s="31">
        <f t="shared" si="15"/>
        <v>0</v>
      </c>
    </row>
    <row r="86" spans="1:17" s="59" customFormat="1" ht="35" customHeight="1" x14ac:dyDescent="0.25">
      <c r="A86" s="526" t="s">
        <v>576</v>
      </c>
      <c r="B86" s="123" t="s">
        <v>1233</v>
      </c>
      <c r="C86" s="742">
        <v>3</v>
      </c>
      <c r="D86" s="609" t="s">
        <v>80</v>
      </c>
      <c r="E86" s="183"/>
      <c r="F86" s="184"/>
      <c r="G86" s="72">
        <f t="shared" si="11"/>
        <v>0</v>
      </c>
      <c r="H86" s="72">
        <f t="shared" si="12"/>
        <v>0</v>
      </c>
      <c r="I86" s="73">
        <f t="shared" si="13"/>
        <v>0</v>
      </c>
      <c r="J86" s="209"/>
      <c r="K86" s="210"/>
      <c r="L86" s="369"/>
      <c r="M86" s="212"/>
      <c r="N86" s="212"/>
      <c r="O86" s="213"/>
      <c r="P86" s="38">
        <f t="shared" si="14"/>
        <v>0</v>
      </c>
      <c r="Q86" s="31">
        <f t="shared" si="15"/>
        <v>0</v>
      </c>
    </row>
    <row r="87" spans="1:17" s="59" customFormat="1" ht="25" customHeight="1" x14ac:dyDescent="0.25">
      <c r="A87" s="526" t="s">
        <v>577</v>
      </c>
      <c r="B87" s="123" t="s">
        <v>1247</v>
      </c>
      <c r="C87" s="742">
        <v>30</v>
      </c>
      <c r="D87" s="609" t="s">
        <v>80</v>
      </c>
      <c r="E87" s="183"/>
      <c r="F87" s="184"/>
      <c r="G87" s="72">
        <f t="shared" si="11"/>
        <v>0</v>
      </c>
      <c r="H87" s="72">
        <f t="shared" si="12"/>
        <v>0</v>
      </c>
      <c r="I87" s="73">
        <f t="shared" si="13"/>
        <v>0</v>
      </c>
      <c r="J87" s="209"/>
      <c r="K87" s="210"/>
      <c r="L87" s="369"/>
      <c r="M87" s="212"/>
      <c r="N87" s="212"/>
      <c r="O87" s="213"/>
      <c r="P87" s="38">
        <f t="shared" si="14"/>
        <v>0</v>
      </c>
      <c r="Q87" s="31">
        <f t="shared" si="15"/>
        <v>0</v>
      </c>
    </row>
    <row r="88" spans="1:17" s="59" customFormat="1" ht="25" customHeight="1" x14ac:dyDescent="0.25">
      <c r="A88" s="526" t="s">
        <v>578</v>
      </c>
      <c r="B88" s="123" t="s">
        <v>518</v>
      </c>
      <c r="C88" s="742">
        <v>4</v>
      </c>
      <c r="D88" s="609" t="s">
        <v>80</v>
      </c>
      <c r="E88" s="183"/>
      <c r="F88" s="184"/>
      <c r="G88" s="72">
        <f t="shared" si="11"/>
        <v>0</v>
      </c>
      <c r="H88" s="72">
        <f t="shared" si="12"/>
        <v>0</v>
      </c>
      <c r="I88" s="73">
        <f t="shared" si="13"/>
        <v>0</v>
      </c>
      <c r="J88" s="209"/>
      <c r="K88" s="210"/>
      <c r="L88" s="369"/>
      <c r="M88" s="212"/>
      <c r="N88" s="212"/>
      <c r="O88" s="213"/>
      <c r="P88" s="38">
        <f t="shared" si="14"/>
        <v>0</v>
      </c>
      <c r="Q88" s="31">
        <f t="shared" si="15"/>
        <v>0</v>
      </c>
    </row>
    <row r="89" spans="1:17" s="59" customFormat="1" ht="25" customHeight="1" x14ac:dyDescent="0.25">
      <c r="A89" s="526" t="s">
        <v>579</v>
      </c>
      <c r="B89" s="123" t="s">
        <v>519</v>
      </c>
      <c r="C89" s="742">
        <v>4</v>
      </c>
      <c r="D89" s="609" t="s">
        <v>80</v>
      </c>
      <c r="E89" s="183"/>
      <c r="F89" s="184"/>
      <c r="G89" s="72">
        <f t="shared" si="11"/>
        <v>0</v>
      </c>
      <c r="H89" s="72">
        <f t="shared" si="12"/>
        <v>0</v>
      </c>
      <c r="I89" s="73">
        <f t="shared" si="13"/>
        <v>0</v>
      </c>
      <c r="J89" s="209"/>
      <c r="K89" s="210"/>
      <c r="L89" s="369"/>
      <c r="M89" s="212"/>
      <c r="N89" s="212"/>
      <c r="O89" s="213"/>
      <c r="P89" s="38">
        <f t="shared" si="14"/>
        <v>0</v>
      </c>
      <c r="Q89" s="31">
        <f t="shared" si="15"/>
        <v>0</v>
      </c>
    </row>
    <row r="90" spans="1:17" s="59" customFormat="1" ht="25" customHeight="1" x14ac:dyDescent="0.25">
      <c r="A90" s="526" t="s">
        <v>580</v>
      </c>
      <c r="B90" s="123" t="s">
        <v>520</v>
      </c>
      <c r="C90" s="742">
        <v>4</v>
      </c>
      <c r="D90" s="609" t="s">
        <v>80</v>
      </c>
      <c r="E90" s="183"/>
      <c r="F90" s="184"/>
      <c r="G90" s="72">
        <f t="shared" si="11"/>
        <v>0</v>
      </c>
      <c r="H90" s="72">
        <f t="shared" si="12"/>
        <v>0</v>
      </c>
      <c r="I90" s="73">
        <f t="shared" si="13"/>
        <v>0</v>
      </c>
      <c r="J90" s="209"/>
      <c r="K90" s="210"/>
      <c r="L90" s="369"/>
      <c r="M90" s="212"/>
      <c r="N90" s="212"/>
      <c r="O90" s="213"/>
      <c r="P90" s="38">
        <f t="shared" si="14"/>
        <v>0</v>
      </c>
      <c r="Q90" s="31">
        <f t="shared" si="15"/>
        <v>0</v>
      </c>
    </row>
    <row r="91" spans="1:17" s="59" customFormat="1" ht="25" customHeight="1" x14ac:dyDescent="0.25">
      <c r="A91" s="526" t="s">
        <v>581</v>
      </c>
      <c r="B91" s="743" t="s">
        <v>492</v>
      </c>
      <c r="C91" s="606">
        <v>1200</v>
      </c>
      <c r="D91" s="609" t="s">
        <v>562</v>
      </c>
      <c r="E91" s="183"/>
      <c r="F91" s="184"/>
      <c r="G91" s="72">
        <f t="shared" si="11"/>
        <v>0</v>
      </c>
      <c r="H91" s="72">
        <f t="shared" si="12"/>
        <v>0</v>
      </c>
      <c r="I91" s="73">
        <f t="shared" si="13"/>
        <v>0</v>
      </c>
      <c r="J91" s="209"/>
      <c r="K91" s="210"/>
      <c r="L91" s="369"/>
      <c r="M91" s="212"/>
      <c r="N91" s="212"/>
      <c r="O91" s="213"/>
      <c r="P91" s="38">
        <f t="shared" si="14"/>
        <v>0</v>
      </c>
      <c r="Q91" s="31">
        <f t="shared" si="15"/>
        <v>0</v>
      </c>
    </row>
    <row r="92" spans="1:17" s="59" customFormat="1" ht="35" customHeight="1" x14ac:dyDescent="0.25">
      <c r="A92" s="526" t="s">
        <v>582</v>
      </c>
      <c r="B92" s="123" t="s">
        <v>1252</v>
      </c>
      <c r="C92" s="742">
        <v>20</v>
      </c>
      <c r="D92" s="609" t="s">
        <v>80</v>
      </c>
      <c r="E92" s="183"/>
      <c r="F92" s="184"/>
      <c r="G92" s="72">
        <f t="shared" si="11"/>
        <v>0</v>
      </c>
      <c r="H92" s="72">
        <f t="shared" si="12"/>
        <v>0</v>
      </c>
      <c r="I92" s="73">
        <f t="shared" si="13"/>
        <v>0</v>
      </c>
      <c r="J92" s="209"/>
      <c r="K92" s="210"/>
      <c r="L92" s="369"/>
      <c r="M92" s="212"/>
      <c r="N92" s="212"/>
      <c r="O92" s="213"/>
      <c r="P92" s="38">
        <f t="shared" si="14"/>
        <v>0</v>
      </c>
      <c r="Q92" s="31">
        <f t="shared" si="15"/>
        <v>0</v>
      </c>
    </row>
    <row r="93" spans="1:17" s="59" customFormat="1" ht="45" customHeight="1" x14ac:dyDescent="0.25">
      <c r="A93" s="526" t="s">
        <v>583</v>
      </c>
      <c r="B93" s="123" t="s">
        <v>1253</v>
      </c>
      <c r="C93" s="742">
        <v>60</v>
      </c>
      <c r="D93" s="609" t="s">
        <v>80</v>
      </c>
      <c r="E93" s="183"/>
      <c r="F93" s="184"/>
      <c r="G93" s="72">
        <f t="shared" si="11"/>
        <v>0</v>
      </c>
      <c r="H93" s="72">
        <f t="shared" si="12"/>
        <v>0</v>
      </c>
      <c r="I93" s="73">
        <f t="shared" si="13"/>
        <v>0</v>
      </c>
      <c r="J93" s="209"/>
      <c r="K93" s="210"/>
      <c r="L93" s="369"/>
      <c r="M93" s="212"/>
      <c r="N93" s="212"/>
      <c r="O93" s="213"/>
      <c r="P93" s="38">
        <f t="shared" si="14"/>
        <v>0</v>
      </c>
      <c r="Q93" s="31">
        <f t="shared" si="15"/>
        <v>0</v>
      </c>
    </row>
    <row r="94" spans="1:17" s="59" customFormat="1" ht="25" customHeight="1" x14ac:dyDescent="0.25">
      <c r="A94" s="526"/>
      <c r="B94" s="123" t="s">
        <v>1254</v>
      </c>
      <c r="C94" s="742">
        <v>30</v>
      </c>
      <c r="D94" s="609" t="s">
        <v>80</v>
      </c>
      <c r="E94" s="183"/>
      <c r="F94" s="184"/>
      <c r="G94" s="72">
        <f t="shared" si="11"/>
        <v>0</v>
      </c>
      <c r="H94" s="72">
        <f t="shared" si="12"/>
        <v>0</v>
      </c>
      <c r="I94" s="73">
        <f t="shared" si="13"/>
        <v>0</v>
      </c>
      <c r="J94" s="209"/>
      <c r="K94" s="210"/>
      <c r="L94" s="369"/>
      <c r="M94" s="212"/>
      <c r="N94" s="212"/>
      <c r="O94" s="213"/>
      <c r="P94" s="38">
        <f t="shared" si="14"/>
        <v>0</v>
      </c>
      <c r="Q94" s="31">
        <f t="shared" si="15"/>
        <v>0</v>
      </c>
    </row>
    <row r="95" spans="1:17" s="59" customFormat="1" ht="25" customHeight="1" x14ac:dyDescent="0.25">
      <c r="A95" s="526" t="s">
        <v>584</v>
      </c>
      <c r="B95" s="123" t="s">
        <v>506</v>
      </c>
      <c r="C95" s="742">
        <v>2</v>
      </c>
      <c r="D95" s="609" t="s">
        <v>80</v>
      </c>
      <c r="E95" s="183"/>
      <c r="F95" s="184"/>
      <c r="G95" s="72">
        <f t="shared" si="11"/>
        <v>0</v>
      </c>
      <c r="H95" s="72">
        <f t="shared" si="12"/>
        <v>0</v>
      </c>
      <c r="I95" s="73">
        <f t="shared" si="13"/>
        <v>0</v>
      </c>
      <c r="J95" s="209"/>
      <c r="K95" s="210"/>
      <c r="L95" s="369"/>
      <c r="M95" s="212"/>
      <c r="N95" s="212"/>
      <c r="O95" s="213"/>
      <c r="P95" s="38">
        <f t="shared" si="14"/>
        <v>0</v>
      </c>
      <c r="Q95" s="31">
        <f t="shared" si="15"/>
        <v>0</v>
      </c>
    </row>
    <row r="96" spans="1:17" s="59" customFormat="1" ht="25" customHeight="1" x14ac:dyDescent="0.25">
      <c r="A96" s="526" t="s">
        <v>585</v>
      </c>
      <c r="B96" s="123" t="s">
        <v>1241</v>
      </c>
      <c r="C96" s="742">
        <v>4</v>
      </c>
      <c r="D96" s="609" t="s">
        <v>526</v>
      </c>
      <c r="E96" s="183"/>
      <c r="F96" s="184"/>
      <c r="G96" s="72">
        <f t="shared" si="11"/>
        <v>0</v>
      </c>
      <c r="H96" s="72">
        <f t="shared" si="12"/>
        <v>0</v>
      </c>
      <c r="I96" s="73">
        <f t="shared" si="13"/>
        <v>0</v>
      </c>
      <c r="J96" s="209"/>
      <c r="K96" s="210"/>
      <c r="L96" s="369"/>
      <c r="M96" s="212"/>
      <c r="N96" s="212"/>
      <c r="O96" s="213"/>
      <c r="P96" s="38">
        <f t="shared" si="14"/>
        <v>0</v>
      </c>
      <c r="Q96" s="31">
        <f t="shared" si="15"/>
        <v>0</v>
      </c>
    </row>
    <row r="97" spans="1:17" s="59" customFormat="1" ht="35" customHeight="1" x14ac:dyDescent="0.25">
      <c r="A97" s="526" t="s">
        <v>586</v>
      </c>
      <c r="B97" s="123" t="s">
        <v>1251</v>
      </c>
      <c r="C97" s="742">
        <v>10000</v>
      </c>
      <c r="D97" s="609" t="s">
        <v>562</v>
      </c>
      <c r="E97" s="183"/>
      <c r="F97" s="184"/>
      <c r="G97" s="72">
        <f t="shared" si="11"/>
        <v>0</v>
      </c>
      <c r="H97" s="72">
        <f t="shared" si="12"/>
        <v>0</v>
      </c>
      <c r="I97" s="73">
        <f t="shared" si="13"/>
        <v>0</v>
      </c>
      <c r="J97" s="209"/>
      <c r="K97" s="210"/>
      <c r="L97" s="369"/>
      <c r="M97" s="212"/>
      <c r="N97" s="212"/>
      <c r="O97" s="213"/>
      <c r="P97" s="38">
        <f t="shared" si="14"/>
        <v>0</v>
      </c>
      <c r="Q97" s="31">
        <f t="shared" si="15"/>
        <v>0</v>
      </c>
    </row>
    <row r="98" spans="1:17" s="59" customFormat="1" ht="25" customHeight="1" x14ac:dyDescent="0.25">
      <c r="A98" s="526" t="s">
        <v>587</v>
      </c>
      <c r="B98" s="123" t="s">
        <v>1230</v>
      </c>
      <c r="C98" s="742">
        <v>1</v>
      </c>
      <c r="D98" s="609" t="s">
        <v>80</v>
      </c>
      <c r="E98" s="183"/>
      <c r="F98" s="184"/>
      <c r="G98" s="72">
        <f t="shared" si="11"/>
        <v>0</v>
      </c>
      <c r="H98" s="72">
        <f t="shared" si="12"/>
        <v>0</v>
      </c>
      <c r="I98" s="73">
        <f t="shared" si="13"/>
        <v>0</v>
      </c>
      <c r="J98" s="209"/>
      <c r="K98" s="210"/>
      <c r="L98" s="369"/>
      <c r="M98" s="212"/>
      <c r="N98" s="212"/>
      <c r="O98" s="213"/>
      <c r="P98" s="38">
        <f t="shared" si="14"/>
        <v>0</v>
      </c>
      <c r="Q98" s="31">
        <f t="shared" si="15"/>
        <v>0</v>
      </c>
    </row>
    <row r="99" spans="1:17" s="59" customFormat="1" ht="25" customHeight="1" x14ac:dyDescent="0.25">
      <c r="A99" s="526" t="s">
        <v>588</v>
      </c>
      <c r="B99" s="123" t="s">
        <v>1202</v>
      </c>
      <c r="C99" s="742">
        <v>500</v>
      </c>
      <c r="D99" s="609" t="s">
        <v>80</v>
      </c>
      <c r="E99" s="183"/>
      <c r="F99" s="184"/>
      <c r="G99" s="72">
        <f t="shared" si="11"/>
        <v>0</v>
      </c>
      <c r="H99" s="72">
        <f t="shared" si="12"/>
        <v>0</v>
      </c>
      <c r="I99" s="73">
        <f t="shared" si="13"/>
        <v>0</v>
      </c>
      <c r="J99" s="209"/>
      <c r="K99" s="210"/>
      <c r="L99" s="369"/>
      <c r="M99" s="212"/>
      <c r="N99" s="212"/>
      <c r="O99" s="213"/>
      <c r="P99" s="38">
        <f t="shared" si="14"/>
        <v>0</v>
      </c>
      <c r="Q99" s="31">
        <f t="shared" si="15"/>
        <v>0</v>
      </c>
    </row>
    <row r="100" spans="1:17" s="59" customFormat="1" ht="25" customHeight="1" x14ac:dyDescent="0.25">
      <c r="A100" s="526" t="s">
        <v>589</v>
      </c>
      <c r="B100" s="123" t="s">
        <v>1204</v>
      </c>
      <c r="C100" s="742">
        <v>50</v>
      </c>
      <c r="D100" s="609" t="s">
        <v>80</v>
      </c>
      <c r="E100" s="183"/>
      <c r="F100" s="184"/>
      <c r="G100" s="72">
        <f t="shared" si="11"/>
        <v>0</v>
      </c>
      <c r="H100" s="72">
        <f t="shared" si="12"/>
        <v>0</v>
      </c>
      <c r="I100" s="73">
        <f t="shared" si="13"/>
        <v>0</v>
      </c>
      <c r="J100" s="209"/>
      <c r="K100" s="210"/>
      <c r="L100" s="369"/>
      <c r="M100" s="212"/>
      <c r="N100" s="212"/>
      <c r="O100" s="213"/>
      <c r="P100" s="38">
        <f t="shared" si="14"/>
        <v>0</v>
      </c>
      <c r="Q100" s="31">
        <f t="shared" si="15"/>
        <v>0</v>
      </c>
    </row>
    <row r="101" spans="1:17" s="59" customFormat="1" ht="25" customHeight="1" x14ac:dyDescent="0.25">
      <c r="A101" s="526" t="s">
        <v>590</v>
      </c>
      <c r="B101" s="123" t="s">
        <v>1203</v>
      </c>
      <c r="C101" s="742">
        <v>6</v>
      </c>
      <c r="D101" s="609" t="s">
        <v>80</v>
      </c>
      <c r="E101" s="183"/>
      <c r="F101" s="184"/>
      <c r="G101" s="72">
        <f t="shared" si="11"/>
        <v>0</v>
      </c>
      <c r="H101" s="72">
        <f t="shared" si="12"/>
        <v>0</v>
      </c>
      <c r="I101" s="73">
        <f t="shared" si="13"/>
        <v>0</v>
      </c>
      <c r="J101" s="209"/>
      <c r="K101" s="210"/>
      <c r="L101" s="369"/>
      <c r="M101" s="212"/>
      <c r="N101" s="212"/>
      <c r="O101" s="213"/>
      <c r="P101" s="38">
        <f t="shared" si="14"/>
        <v>0</v>
      </c>
      <c r="Q101" s="31">
        <f t="shared" si="15"/>
        <v>0</v>
      </c>
    </row>
    <row r="102" spans="1:17" s="59" customFormat="1" ht="25" customHeight="1" x14ac:dyDescent="0.25">
      <c r="A102" s="526" t="s">
        <v>591</v>
      </c>
      <c r="B102" s="123" t="s">
        <v>1205</v>
      </c>
      <c r="C102" s="742">
        <v>10</v>
      </c>
      <c r="D102" s="609" t="s">
        <v>81</v>
      </c>
      <c r="E102" s="183"/>
      <c r="F102" s="184"/>
      <c r="G102" s="72">
        <f t="shared" si="11"/>
        <v>0</v>
      </c>
      <c r="H102" s="72">
        <f t="shared" si="12"/>
        <v>0</v>
      </c>
      <c r="I102" s="73">
        <f t="shared" si="13"/>
        <v>0</v>
      </c>
      <c r="J102" s="209"/>
      <c r="K102" s="210"/>
      <c r="L102" s="369"/>
      <c r="M102" s="212"/>
      <c r="N102" s="212"/>
      <c r="O102" s="213"/>
      <c r="P102" s="38">
        <f t="shared" si="14"/>
        <v>0</v>
      </c>
      <c r="Q102" s="31">
        <f t="shared" si="15"/>
        <v>0</v>
      </c>
    </row>
    <row r="103" spans="1:17" s="59" customFormat="1" ht="25" customHeight="1" x14ac:dyDescent="0.25">
      <c r="A103" s="526" t="s">
        <v>592</v>
      </c>
      <c r="B103" s="123" t="s">
        <v>501</v>
      </c>
      <c r="C103" s="742">
        <v>20</v>
      </c>
      <c r="D103" s="609" t="s">
        <v>115</v>
      </c>
      <c r="E103" s="183"/>
      <c r="F103" s="184"/>
      <c r="G103" s="72">
        <f t="shared" si="11"/>
        <v>0</v>
      </c>
      <c r="H103" s="72">
        <f t="shared" si="12"/>
        <v>0</v>
      </c>
      <c r="I103" s="73">
        <f t="shared" si="13"/>
        <v>0</v>
      </c>
      <c r="J103" s="209"/>
      <c r="K103" s="210"/>
      <c r="L103" s="369"/>
      <c r="M103" s="212"/>
      <c r="N103" s="212"/>
      <c r="O103" s="213"/>
      <c r="P103" s="38">
        <f t="shared" si="14"/>
        <v>0</v>
      </c>
      <c r="Q103" s="31">
        <f t="shared" si="15"/>
        <v>0</v>
      </c>
    </row>
    <row r="104" spans="1:17" s="59" customFormat="1" ht="25" customHeight="1" x14ac:dyDescent="0.25">
      <c r="A104" s="526" t="s">
        <v>593</v>
      </c>
      <c r="B104" s="123" t="s">
        <v>500</v>
      </c>
      <c r="C104" s="742">
        <v>1100</v>
      </c>
      <c r="D104" s="609" t="s">
        <v>80</v>
      </c>
      <c r="E104" s="183"/>
      <c r="F104" s="184"/>
      <c r="G104" s="72">
        <f t="shared" si="11"/>
        <v>0</v>
      </c>
      <c r="H104" s="72">
        <f t="shared" si="12"/>
        <v>0</v>
      </c>
      <c r="I104" s="73">
        <f t="shared" si="13"/>
        <v>0</v>
      </c>
      <c r="J104" s="209"/>
      <c r="K104" s="210"/>
      <c r="L104" s="369"/>
      <c r="M104" s="212"/>
      <c r="N104" s="212"/>
      <c r="O104" s="213"/>
      <c r="P104" s="38">
        <f t="shared" si="14"/>
        <v>0</v>
      </c>
      <c r="Q104" s="31">
        <f t="shared" si="15"/>
        <v>0</v>
      </c>
    </row>
    <row r="105" spans="1:17" s="59" customFormat="1" ht="25" customHeight="1" x14ac:dyDescent="0.25">
      <c r="A105" s="526" t="s">
        <v>594</v>
      </c>
      <c r="B105" s="123" t="s">
        <v>524</v>
      </c>
      <c r="C105" s="742">
        <v>100</v>
      </c>
      <c r="D105" s="609" t="s">
        <v>80</v>
      </c>
      <c r="E105" s="183"/>
      <c r="F105" s="184"/>
      <c r="G105" s="72">
        <f t="shared" si="11"/>
        <v>0</v>
      </c>
      <c r="H105" s="72">
        <f t="shared" si="12"/>
        <v>0</v>
      </c>
      <c r="I105" s="73">
        <f t="shared" si="13"/>
        <v>0</v>
      </c>
      <c r="J105" s="209"/>
      <c r="K105" s="210"/>
      <c r="L105" s="369"/>
      <c r="M105" s="212"/>
      <c r="N105" s="212"/>
      <c r="O105" s="213"/>
      <c r="P105" s="38">
        <f t="shared" si="14"/>
        <v>0</v>
      </c>
      <c r="Q105" s="31">
        <f t="shared" si="15"/>
        <v>0</v>
      </c>
    </row>
    <row r="106" spans="1:17" s="59" customFormat="1" ht="25" customHeight="1" x14ac:dyDescent="0.25">
      <c r="A106" s="526" t="s">
        <v>595</v>
      </c>
      <c r="B106" s="123" t="s">
        <v>504</v>
      </c>
      <c r="C106" s="742">
        <v>2</v>
      </c>
      <c r="D106" s="609" t="s">
        <v>80</v>
      </c>
      <c r="E106" s="183"/>
      <c r="F106" s="184"/>
      <c r="G106" s="72">
        <f t="shared" si="11"/>
        <v>0</v>
      </c>
      <c r="H106" s="72">
        <f t="shared" si="12"/>
        <v>0</v>
      </c>
      <c r="I106" s="73">
        <f t="shared" si="13"/>
        <v>0</v>
      </c>
      <c r="J106" s="209"/>
      <c r="K106" s="210"/>
      <c r="L106" s="369"/>
      <c r="M106" s="212"/>
      <c r="N106" s="212"/>
      <c r="O106" s="213"/>
      <c r="P106" s="38">
        <f t="shared" si="14"/>
        <v>0</v>
      </c>
      <c r="Q106" s="31">
        <f t="shared" si="15"/>
        <v>0</v>
      </c>
    </row>
    <row r="107" spans="1:17" s="59" customFormat="1" ht="25" customHeight="1" x14ac:dyDescent="0.25">
      <c r="A107" s="526" t="s">
        <v>596</v>
      </c>
      <c r="B107" s="123" t="s">
        <v>1229</v>
      </c>
      <c r="C107" s="742">
        <v>20</v>
      </c>
      <c r="D107" s="609" t="s">
        <v>80</v>
      </c>
      <c r="E107" s="183"/>
      <c r="F107" s="184"/>
      <c r="G107" s="72">
        <f t="shared" si="11"/>
        <v>0</v>
      </c>
      <c r="H107" s="72">
        <f t="shared" si="12"/>
        <v>0</v>
      </c>
      <c r="I107" s="73">
        <f t="shared" si="13"/>
        <v>0</v>
      </c>
      <c r="J107" s="209"/>
      <c r="K107" s="210"/>
      <c r="L107" s="369"/>
      <c r="M107" s="212"/>
      <c r="N107" s="212"/>
      <c r="O107" s="213"/>
      <c r="P107" s="38">
        <f t="shared" si="14"/>
        <v>0</v>
      </c>
      <c r="Q107" s="31">
        <f t="shared" si="15"/>
        <v>0</v>
      </c>
    </row>
    <row r="108" spans="1:17" s="59" customFormat="1" ht="25" customHeight="1" x14ac:dyDescent="0.25">
      <c r="A108" s="526" t="s">
        <v>597</v>
      </c>
      <c r="B108" s="123" t="s">
        <v>522</v>
      </c>
      <c r="C108" s="742">
        <v>10</v>
      </c>
      <c r="D108" s="609" t="s">
        <v>80</v>
      </c>
      <c r="E108" s="183"/>
      <c r="F108" s="184"/>
      <c r="G108" s="72">
        <f t="shared" si="11"/>
        <v>0</v>
      </c>
      <c r="H108" s="72">
        <f t="shared" si="12"/>
        <v>0</v>
      </c>
      <c r="I108" s="73">
        <f t="shared" si="13"/>
        <v>0</v>
      </c>
      <c r="J108" s="209"/>
      <c r="K108" s="210"/>
      <c r="L108" s="369"/>
      <c r="M108" s="212"/>
      <c r="N108" s="212"/>
      <c r="O108" s="213"/>
      <c r="P108" s="38">
        <f t="shared" si="14"/>
        <v>0</v>
      </c>
      <c r="Q108" s="31">
        <f t="shared" si="15"/>
        <v>0</v>
      </c>
    </row>
    <row r="109" spans="1:17" s="59" customFormat="1" ht="25" customHeight="1" x14ac:dyDescent="0.25">
      <c r="A109" s="526" t="s">
        <v>598</v>
      </c>
      <c r="B109" s="123" t="s">
        <v>1216</v>
      </c>
      <c r="C109" s="742">
        <v>2</v>
      </c>
      <c r="D109" s="609" t="s">
        <v>80</v>
      </c>
      <c r="E109" s="183"/>
      <c r="F109" s="184"/>
      <c r="G109" s="72">
        <f t="shared" si="11"/>
        <v>0</v>
      </c>
      <c r="H109" s="72">
        <f t="shared" si="12"/>
        <v>0</v>
      </c>
      <c r="I109" s="73">
        <f t="shared" si="13"/>
        <v>0</v>
      </c>
      <c r="J109" s="209"/>
      <c r="K109" s="210"/>
      <c r="L109" s="369"/>
      <c r="M109" s="212"/>
      <c r="N109" s="212"/>
      <c r="O109" s="213"/>
      <c r="P109" s="38">
        <f t="shared" si="14"/>
        <v>0</v>
      </c>
      <c r="Q109" s="31">
        <f t="shared" si="15"/>
        <v>0</v>
      </c>
    </row>
    <row r="110" spans="1:17" s="59" customFormat="1" ht="25" customHeight="1" x14ac:dyDescent="0.25">
      <c r="A110" s="526" t="s">
        <v>599</v>
      </c>
      <c r="B110" s="123" t="s">
        <v>499</v>
      </c>
      <c r="C110" s="742">
        <v>6</v>
      </c>
      <c r="D110" s="609" t="s">
        <v>80</v>
      </c>
      <c r="E110" s="183"/>
      <c r="F110" s="184"/>
      <c r="G110" s="72">
        <f t="shared" si="11"/>
        <v>0</v>
      </c>
      <c r="H110" s="72">
        <f t="shared" si="12"/>
        <v>0</v>
      </c>
      <c r="I110" s="73">
        <f t="shared" si="13"/>
        <v>0</v>
      </c>
      <c r="J110" s="209"/>
      <c r="K110" s="210"/>
      <c r="L110" s="369"/>
      <c r="M110" s="212"/>
      <c r="N110" s="212"/>
      <c r="O110" s="213"/>
      <c r="P110" s="38">
        <f t="shared" si="14"/>
        <v>0</v>
      </c>
      <c r="Q110" s="31">
        <f t="shared" si="15"/>
        <v>0</v>
      </c>
    </row>
    <row r="111" spans="1:17" s="59" customFormat="1" ht="25" customHeight="1" x14ac:dyDescent="0.25">
      <c r="A111" s="526" t="s">
        <v>600</v>
      </c>
      <c r="B111" s="123" t="s">
        <v>1239</v>
      </c>
      <c r="C111" s="742">
        <v>250</v>
      </c>
      <c r="D111" s="609" t="s">
        <v>526</v>
      </c>
      <c r="E111" s="183"/>
      <c r="F111" s="184"/>
      <c r="G111" s="72">
        <f t="shared" si="11"/>
        <v>0</v>
      </c>
      <c r="H111" s="72">
        <f t="shared" si="12"/>
        <v>0</v>
      </c>
      <c r="I111" s="73">
        <f t="shared" si="13"/>
        <v>0</v>
      </c>
      <c r="J111" s="209"/>
      <c r="K111" s="210"/>
      <c r="L111" s="369"/>
      <c r="M111" s="212"/>
      <c r="N111" s="212"/>
      <c r="O111" s="213"/>
      <c r="P111" s="38">
        <f t="shared" si="14"/>
        <v>0</v>
      </c>
      <c r="Q111" s="31">
        <f t="shared" si="15"/>
        <v>0</v>
      </c>
    </row>
    <row r="112" spans="1:17" s="59" customFormat="1" ht="25" customHeight="1" x14ac:dyDescent="0.25">
      <c r="A112" s="526" t="s">
        <v>601</v>
      </c>
      <c r="B112" s="123" t="s">
        <v>1240</v>
      </c>
      <c r="C112" s="742">
        <v>50</v>
      </c>
      <c r="D112" s="609" t="s">
        <v>526</v>
      </c>
      <c r="E112" s="183"/>
      <c r="F112" s="184"/>
      <c r="G112" s="72">
        <f t="shared" si="11"/>
        <v>0</v>
      </c>
      <c r="H112" s="72">
        <f t="shared" si="12"/>
        <v>0</v>
      </c>
      <c r="I112" s="73">
        <f t="shared" si="13"/>
        <v>0</v>
      </c>
      <c r="J112" s="209"/>
      <c r="K112" s="210"/>
      <c r="L112" s="369"/>
      <c r="M112" s="212"/>
      <c r="N112" s="212"/>
      <c r="O112" s="213"/>
      <c r="P112" s="38">
        <f t="shared" si="14"/>
        <v>0</v>
      </c>
      <c r="Q112" s="31">
        <f t="shared" si="15"/>
        <v>0</v>
      </c>
    </row>
    <row r="113" spans="1:17" s="59" customFormat="1" ht="25" customHeight="1" x14ac:dyDescent="0.25">
      <c r="A113" s="526"/>
      <c r="B113" s="123" t="s">
        <v>1227</v>
      </c>
      <c r="C113" s="742">
        <v>2</v>
      </c>
      <c r="D113" s="609" t="s">
        <v>80</v>
      </c>
      <c r="E113" s="183"/>
      <c r="F113" s="184"/>
      <c r="G113" s="72">
        <f t="shared" si="11"/>
        <v>0</v>
      </c>
      <c r="H113" s="72">
        <f t="shared" si="12"/>
        <v>0</v>
      </c>
      <c r="I113" s="73">
        <f t="shared" si="13"/>
        <v>0</v>
      </c>
      <c r="J113" s="209"/>
      <c r="K113" s="210"/>
      <c r="L113" s="369"/>
      <c r="M113" s="212"/>
      <c r="N113" s="212"/>
      <c r="O113" s="213"/>
      <c r="P113" s="38">
        <f t="shared" si="14"/>
        <v>0</v>
      </c>
      <c r="Q113" s="31">
        <f t="shared" si="15"/>
        <v>0</v>
      </c>
    </row>
    <row r="114" spans="1:17" s="59" customFormat="1" ht="35" customHeight="1" x14ac:dyDescent="0.25">
      <c r="A114" s="526" t="s">
        <v>602</v>
      </c>
      <c r="B114" s="123" t="s">
        <v>1250</v>
      </c>
      <c r="C114" s="742">
        <v>130</v>
      </c>
      <c r="D114" s="609" t="s">
        <v>80</v>
      </c>
      <c r="E114" s="183"/>
      <c r="F114" s="184"/>
      <c r="G114" s="72">
        <f t="shared" si="11"/>
        <v>0</v>
      </c>
      <c r="H114" s="72">
        <f t="shared" si="12"/>
        <v>0</v>
      </c>
      <c r="I114" s="73">
        <f t="shared" si="13"/>
        <v>0</v>
      </c>
      <c r="J114" s="209"/>
      <c r="K114" s="210"/>
      <c r="L114" s="369"/>
      <c r="M114" s="212"/>
      <c r="N114" s="212"/>
      <c r="O114" s="213"/>
      <c r="P114" s="38">
        <f t="shared" si="14"/>
        <v>0</v>
      </c>
      <c r="Q114" s="31">
        <f t="shared" si="15"/>
        <v>0</v>
      </c>
    </row>
    <row r="115" spans="1:17" s="59" customFormat="1" ht="25" customHeight="1" x14ac:dyDescent="0.25">
      <c r="A115" s="526" t="s">
        <v>603</v>
      </c>
      <c r="B115" s="123" t="s">
        <v>509</v>
      </c>
      <c r="C115" s="742">
        <v>1</v>
      </c>
      <c r="D115" s="609" t="s">
        <v>80</v>
      </c>
      <c r="E115" s="183"/>
      <c r="F115" s="184"/>
      <c r="G115" s="72">
        <f t="shared" si="11"/>
        <v>0</v>
      </c>
      <c r="H115" s="72">
        <f t="shared" si="12"/>
        <v>0</v>
      </c>
      <c r="I115" s="73">
        <f t="shared" si="13"/>
        <v>0</v>
      </c>
      <c r="J115" s="209"/>
      <c r="K115" s="210"/>
      <c r="L115" s="369"/>
      <c r="M115" s="212"/>
      <c r="N115" s="212"/>
      <c r="O115" s="213"/>
      <c r="P115" s="38">
        <f t="shared" si="14"/>
        <v>0</v>
      </c>
      <c r="Q115" s="31">
        <f t="shared" si="15"/>
        <v>0</v>
      </c>
    </row>
    <row r="116" spans="1:17" s="59" customFormat="1" ht="25" customHeight="1" x14ac:dyDescent="0.25">
      <c r="A116" s="526" t="s">
        <v>604</v>
      </c>
      <c r="B116" s="123" t="s">
        <v>523</v>
      </c>
      <c r="C116" s="742">
        <v>150</v>
      </c>
      <c r="D116" s="609" t="s">
        <v>80</v>
      </c>
      <c r="E116" s="183"/>
      <c r="F116" s="184"/>
      <c r="G116" s="72">
        <f t="shared" si="11"/>
        <v>0</v>
      </c>
      <c r="H116" s="72">
        <f t="shared" si="12"/>
        <v>0</v>
      </c>
      <c r="I116" s="73">
        <f t="shared" si="13"/>
        <v>0</v>
      </c>
      <c r="J116" s="209"/>
      <c r="K116" s="210"/>
      <c r="L116" s="369"/>
      <c r="M116" s="212"/>
      <c r="N116" s="212"/>
      <c r="O116" s="213"/>
      <c r="P116" s="38">
        <f t="shared" si="14"/>
        <v>0</v>
      </c>
      <c r="Q116" s="31">
        <f t="shared" si="15"/>
        <v>0</v>
      </c>
    </row>
    <row r="117" spans="1:17" s="59" customFormat="1" ht="25" customHeight="1" x14ac:dyDescent="0.25">
      <c r="A117" s="526" t="s">
        <v>605</v>
      </c>
      <c r="B117" s="123" t="s">
        <v>555</v>
      </c>
      <c r="C117" s="742">
        <v>20</v>
      </c>
      <c r="D117" s="609" t="s">
        <v>80</v>
      </c>
      <c r="E117" s="183"/>
      <c r="F117" s="184"/>
      <c r="G117" s="72">
        <f t="shared" si="11"/>
        <v>0</v>
      </c>
      <c r="H117" s="72">
        <f t="shared" si="12"/>
        <v>0</v>
      </c>
      <c r="I117" s="73">
        <f t="shared" si="13"/>
        <v>0</v>
      </c>
      <c r="J117" s="209"/>
      <c r="K117" s="210"/>
      <c r="L117" s="369"/>
      <c r="M117" s="212"/>
      <c r="N117" s="212"/>
      <c r="O117" s="213"/>
      <c r="P117" s="38">
        <f t="shared" si="14"/>
        <v>0</v>
      </c>
      <c r="Q117" s="31">
        <f t="shared" si="15"/>
        <v>0</v>
      </c>
    </row>
    <row r="118" spans="1:17" s="59" customFormat="1" ht="25" customHeight="1" x14ac:dyDescent="0.25">
      <c r="A118" s="526" t="s">
        <v>607</v>
      </c>
      <c r="B118" s="123" t="s">
        <v>553</v>
      </c>
      <c r="C118" s="742">
        <v>0.5</v>
      </c>
      <c r="D118" s="609" t="s">
        <v>80</v>
      </c>
      <c r="E118" s="183"/>
      <c r="F118" s="184"/>
      <c r="G118" s="72">
        <f t="shared" si="11"/>
        <v>0</v>
      </c>
      <c r="H118" s="72">
        <f t="shared" si="12"/>
        <v>0</v>
      </c>
      <c r="I118" s="73">
        <f t="shared" si="13"/>
        <v>0</v>
      </c>
      <c r="J118" s="209"/>
      <c r="K118" s="210"/>
      <c r="L118" s="369"/>
      <c r="M118" s="212"/>
      <c r="N118" s="212"/>
      <c r="O118" s="213"/>
      <c r="P118" s="38">
        <f t="shared" si="14"/>
        <v>0</v>
      </c>
      <c r="Q118" s="31">
        <f t="shared" si="15"/>
        <v>0</v>
      </c>
    </row>
    <row r="119" spans="1:17" s="59" customFormat="1" ht="25" customHeight="1" thickBot="1" x14ac:dyDescent="0.3">
      <c r="A119" s="746" t="s">
        <v>608</v>
      </c>
      <c r="B119" s="547" t="s">
        <v>1228</v>
      </c>
      <c r="C119" s="747">
        <v>40</v>
      </c>
      <c r="D119" s="608" t="s">
        <v>562</v>
      </c>
      <c r="E119" s="610"/>
      <c r="F119" s="611"/>
      <c r="G119" s="612">
        <f t="shared" si="11"/>
        <v>0</v>
      </c>
      <c r="H119" s="612">
        <f t="shared" si="12"/>
        <v>0</v>
      </c>
      <c r="I119" s="613">
        <f t="shared" si="13"/>
        <v>0</v>
      </c>
      <c r="J119" s="614"/>
      <c r="K119" s="615"/>
      <c r="L119" s="616"/>
      <c r="M119" s="617"/>
      <c r="N119" s="617"/>
      <c r="O119" s="599"/>
      <c r="P119" s="600">
        <f t="shared" si="14"/>
        <v>0</v>
      </c>
      <c r="Q119" s="352">
        <f t="shared" si="15"/>
        <v>0</v>
      </c>
    </row>
    <row r="120" spans="1:17" ht="25" customHeight="1" thickBot="1" x14ac:dyDescent="0.3">
      <c r="A120" s="959" t="s">
        <v>1327</v>
      </c>
      <c r="B120" s="960"/>
      <c r="C120" s="960"/>
      <c r="D120" s="961"/>
      <c r="E120" s="618">
        <f>SUM(E12:E119)</f>
        <v>0</v>
      </c>
      <c r="F120" s="622"/>
      <c r="G120" s="89"/>
      <c r="H120" s="89"/>
      <c r="I120" s="168">
        <f>SUM(I12:I119)</f>
        <v>0</v>
      </c>
      <c r="J120" s="120"/>
      <c r="K120" s="119"/>
      <c r="L120" s="121"/>
      <c r="M120" s="119"/>
      <c r="N120" s="122"/>
      <c r="O120" s="169"/>
      <c r="P120" s="145"/>
      <c r="Q120" s="168">
        <f>SUM(Q12:Q119)</f>
        <v>0</v>
      </c>
    </row>
  </sheetData>
  <sortState xmlns:xlrd2="http://schemas.microsoft.com/office/spreadsheetml/2017/richdata2" ref="A12:Q119">
    <sortCondition ref="B12:B119"/>
  </sortState>
  <mergeCells count="29">
    <mergeCell ref="A120:D120"/>
    <mergeCell ref="N9:N10"/>
    <mergeCell ref="O9:O10"/>
    <mergeCell ref="D9:D10"/>
    <mergeCell ref="J9:K9"/>
    <mergeCell ref="F9:F10"/>
    <mergeCell ref="G9:G10"/>
    <mergeCell ref="H9:H10"/>
    <mergeCell ref="I9:I10"/>
    <mergeCell ref="P9:P10"/>
    <mergeCell ref="Q9:Q10"/>
    <mergeCell ref="J8:Q8"/>
    <mergeCell ref="J11:K11"/>
    <mergeCell ref="L9:L10"/>
    <mergeCell ref="M9:M10"/>
    <mergeCell ref="A8:D8"/>
    <mergeCell ref="A9:A10"/>
    <mergeCell ref="B9:B10"/>
    <mergeCell ref="C9:C10"/>
    <mergeCell ref="E9:E10"/>
    <mergeCell ref="E8:I8"/>
    <mergeCell ref="A2:D2"/>
    <mergeCell ref="E2:Q2"/>
    <mergeCell ref="A4:D4"/>
    <mergeCell ref="A5:D5"/>
    <mergeCell ref="A6:D6"/>
    <mergeCell ref="E4:Q4"/>
    <mergeCell ref="E5:Q5"/>
    <mergeCell ref="E6:Q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4.1.11./43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44</vt:i4>
      </vt:variant>
      <vt:variant>
        <vt:lpstr>Imenovani obsegi</vt:lpstr>
      </vt:variant>
      <vt:variant>
        <vt:i4>49</vt:i4>
      </vt:variant>
    </vt:vector>
  </HeadingPairs>
  <TitlesOfParts>
    <vt:vector size="93" baseType="lpstr">
      <vt:lpstr>4.1.10. PONUDBA</vt:lpstr>
      <vt:lpstr>4.1.11. sklop 1</vt:lpstr>
      <vt:lpstr>4.1.11. sklop 2</vt:lpstr>
      <vt:lpstr>4.1.11. sklop 3</vt:lpstr>
      <vt:lpstr>4.1.11. sklop 4</vt:lpstr>
      <vt:lpstr>4.1.11. sklop 5</vt:lpstr>
      <vt:lpstr>4.1.11. sklop 6</vt:lpstr>
      <vt:lpstr>4.1.11. sklop 7</vt:lpstr>
      <vt:lpstr>4.1.11. sklop 8</vt:lpstr>
      <vt:lpstr>4.1.11. sklop 9</vt:lpstr>
      <vt:lpstr>4.1.11. sklop 10</vt:lpstr>
      <vt:lpstr>4.1.11. sklop 11</vt:lpstr>
      <vt:lpstr>4.1.11. sklop 12</vt:lpstr>
      <vt:lpstr>4.1.11. sklop 13</vt:lpstr>
      <vt:lpstr>4.1.11. sklop 14</vt:lpstr>
      <vt:lpstr>4.1.11. sklop 15</vt:lpstr>
      <vt:lpstr>4.1.11. sklop 16</vt:lpstr>
      <vt:lpstr>4.1.11. sklop 17</vt:lpstr>
      <vt:lpstr>4.1.11. sklop 18</vt:lpstr>
      <vt:lpstr>4.1.11. sklop 19</vt:lpstr>
      <vt:lpstr>4.1.11. sklop 20</vt:lpstr>
      <vt:lpstr>4.1.11. sklop 21</vt:lpstr>
      <vt:lpstr>4.1.11. sklop 22</vt:lpstr>
      <vt:lpstr>4.1.11. sklop 23</vt:lpstr>
      <vt:lpstr>4.1.11. sklop 24</vt:lpstr>
      <vt:lpstr>4.1.11 sklop 25</vt:lpstr>
      <vt:lpstr>4.1.11. sklop 26</vt:lpstr>
      <vt:lpstr>4.1.11. sklop 27</vt:lpstr>
      <vt:lpstr>4.1.11. sklop 28</vt:lpstr>
      <vt:lpstr>4.1.11. sklop 29</vt:lpstr>
      <vt:lpstr>4.1.11. sklop 30</vt:lpstr>
      <vt:lpstr>4.1.11. sklop 31</vt:lpstr>
      <vt:lpstr>4.1.11. sklop 32</vt:lpstr>
      <vt:lpstr>4.1.11. sklop 33</vt:lpstr>
      <vt:lpstr>4.1.11. sklop 34</vt:lpstr>
      <vt:lpstr>4.1.11. sklop 35</vt:lpstr>
      <vt:lpstr>4.1.11. sklop 36</vt:lpstr>
      <vt:lpstr>4.1.11. sklop 37</vt:lpstr>
      <vt:lpstr>4.1.11. sklop 38</vt:lpstr>
      <vt:lpstr>4.1.11. sklop 39</vt:lpstr>
      <vt:lpstr>4.1.11. sklop 40</vt:lpstr>
      <vt:lpstr>4.1.11. sklop 41</vt:lpstr>
      <vt:lpstr>4.1.11. sklop 42</vt:lpstr>
      <vt:lpstr>4.1.11. sklop 43</vt:lpstr>
      <vt:lpstr>'4.1.11. sklop 16'!Področje_tiskanja</vt:lpstr>
      <vt:lpstr>'4.1.11. sklop 19'!Področje_tiskanja</vt:lpstr>
      <vt:lpstr>'4.1.11. sklop 21'!Področje_tiskanja</vt:lpstr>
      <vt:lpstr>'4.1.11. sklop 23'!Področje_tiskanja</vt:lpstr>
      <vt:lpstr>'4.1.11. sklop 29'!Področje_tiskanja</vt:lpstr>
      <vt:lpstr>'4.1.11. sklop 34'!Področje_tiskanja</vt:lpstr>
      <vt:lpstr>'4.1.11. sklop 35'!Področje_tiskanja</vt:lpstr>
      <vt:lpstr>'4.1.11. sklop 36'!Področje_tiskanja</vt:lpstr>
      <vt:lpstr>'4.1.11. sklop 37'!Področje_tiskanja</vt:lpstr>
      <vt:lpstr>'4.1.11. sklop 38'!Področje_tiskanja</vt:lpstr>
      <vt:lpstr>'4.1.11. sklop 39'!Področje_tiskanja</vt:lpstr>
      <vt:lpstr>'4.1.11. sklop 41'!Področje_tiskanja</vt:lpstr>
      <vt:lpstr>'4.1.11. sklop 43'!Področje_tiskanja</vt:lpstr>
      <vt:lpstr>'4.1.11. sklop 7'!Področje_tiskanja</vt:lpstr>
      <vt:lpstr>'4.1.11 sklop 25'!Tiskanje_naslovov</vt:lpstr>
      <vt:lpstr>'4.1.11. sklop 1'!Tiskanje_naslovov</vt:lpstr>
      <vt:lpstr>'4.1.11. sklop 10'!Tiskanje_naslovov</vt:lpstr>
      <vt:lpstr>'4.1.11. sklop 11'!Tiskanje_naslovov</vt:lpstr>
      <vt:lpstr>'4.1.11. sklop 13'!Tiskanje_naslovov</vt:lpstr>
      <vt:lpstr>'4.1.11. sklop 14'!Tiskanje_naslovov</vt:lpstr>
      <vt:lpstr>'4.1.11. sklop 15'!Tiskanje_naslovov</vt:lpstr>
      <vt:lpstr>'4.1.11. sklop 16'!Tiskanje_naslovov</vt:lpstr>
      <vt:lpstr>'4.1.11. sklop 18'!Tiskanje_naslovov</vt:lpstr>
      <vt:lpstr>'4.1.11. sklop 19'!Tiskanje_naslovov</vt:lpstr>
      <vt:lpstr>'4.1.11. sklop 2'!Tiskanje_naslovov</vt:lpstr>
      <vt:lpstr>'4.1.11. sklop 20'!Tiskanje_naslovov</vt:lpstr>
      <vt:lpstr>'4.1.11. sklop 21'!Tiskanje_naslovov</vt:lpstr>
      <vt:lpstr>'4.1.11. sklop 22'!Tiskanje_naslovov</vt:lpstr>
      <vt:lpstr>'4.1.11. sklop 23'!Tiskanje_naslovov</vt:lpstr>
      <vt:lpstr>'4.1.11. sklop 24'!Tiskanje_naslovov</vt:lpstr>
      <vt:lpstr>'4.1.11. sklop 26'!Tiskanje_naslovov</vt:lpstr>
      <vt:lpstr>'4.1.11. sklop 28'!Tiskanje_naslovov</vt:lpstr>
      <vt:lpstr>'4.1.11. sklop 29'!Tiskanje_naslovov</vt:lpstr>
      <vt:lpstr>'4.1.11. sklop 3'!Tiskanje_naslovov</vt:lpstr>
      <vt:lpstr>'4.1.11. sklop 30'!Tiskanje_naslovov</vt:lpstr>
      <vt:lpstr>'4.1.11. sklop 33'!Tiskanje_naslovov</vt:lpstr>
      <vt:lpstr>'4.1.11. sklop 34'!Tiskanje_naslovov</vt:lpstr>
      <vt:lpstr>'4.1.11. sklop 35'!Tiskanje_naslovov</vt:lpstr>
      <vt:lpstr>'4.1.11. sklop 36'!Tiskanje_naslovov</vt:lpstr>
      <vt:lpstr>'4.1.11. sklop 37'!Tiskanje_naslovov</vt:lpstr>
      <vt:lpstr>'4.1.11. sklop 38'!Tiskanje_naslovov</vt:lpstr>
      <vt:lpstr>'4.1.11. sklop 39'!Tiskanje_naslovov</vt:lpstr>
      <vt:lpstr>'4.1.11. sklop 40'!Tiskanje_naslovov</vt:lpstr>
      <vt:lpstr>'4.1.11. sklop 41'!Tiskanje_naslovov</vt:lpstr>
      <vt:lpstr>'4.1.11. sklop 42'!Tiskanje_naslovov</vt:lpstr>
      <vt:lpstr>'4.1.11. sklop 43'!Tiskanje_naslovov</vt:lpstr>
      <vt:lpstr>'4.1.11. sklop 5'!Tiskanje_naslovov</vt:lpstr>
      <vt:lpstr>'4.1.11. sklop 6'!Tiskanje_naslovov</vt:lpstr>
      <vt:lpstr>'4.1.11. sklop 7'!Tiskanje_naslovov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Tomaž Mikolič</cp:lastModifiedBy>
  <cp:lastPrinted>2021-03-25T15:57:25Z</cp:lastPrinted>
  <dcterms:created xsi:type="dcterms:W3CDTF">2015-11-17T14:01:44Z</dcterms:created>
  <dcterms:modified xsi:type="dcterms:W3CDTF">2021-03-25T16:41:22Z</dcterms:modified>
</cp:coreProperties>
</file>